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 proyectos\2201_Krsko\05_PZI\05_submission\2024_09_05_popisi brez cen corrected\POPISI BREZ CEN\"/>
    </mc:Choice>
  </mc:AlternateContent>
  <xr:revisionPtr revIDLastSave="0" documentId="13_ncr:1_{50E3BCD7-82C3-4C9D-8614-42BFC64691E8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CNS" sheetId="4" r:id="rId1"/>
    <sheet name="Sheet2" sheetId="2" r:id="rId2"/>
    <sheet name="Sheet3" sheetId="3" r:id="rId3"/>
  </sheets>
  <definedNames>
    <definedName name="_xlnm._FilterDatabase" localSheetId="0" hidden="1">CNS!#REF!</definedName>
    <definedName name="_xlnm.Print_Area" localSheetId="0">CNS!$A$1:$G$399</definedName>
    <definedName name="_xlnm.Print_Titles" localSheetId="0">CNS!$1:$3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95" i="4" l="1"/>
  <c r="G391" i="4"/>
  <c r="G389" i="4"/>
  <c r="G387" i="4"/>
  <c r="G384" i="4"/>
  <c r="G382" i="4"/>
  <c r="G380" i="4"/>
  <c r="G378" i="4"/>
  <c r="G376" i="4"/>
  <c r="G374" i="4"/>
  <c r="G372" i="4"/>
  <c r="G370" i="4"/>
  <c r="G368" i="4"/>
  <c r="G365" i="4"/>
  <c r="G363" i="4"/>
  <c r="G361" i="4"/>
  <c r="G359" i="4"/>
  <c r="G357" i="4"/>
  <c r="G355" i="4"/>
  <c r="G352" i="4"/>
  <c r="G350" i="4"/>
  <c r="G348" i="4"/>
  <c r="G346" i="4"/>
  <c r="G343" i="4"/>
  <c r="G341" i="4"/>
  <c r="G338" i="4"/>
  <c r="G336" i="4"/>
  <c r="G334" i="4"/>
  <c r="G332" i="4"/>
  <c r="G330" i="4"/>
  <c r="G328" i="4"/>
  <c r="G326" i="4"/>
  <c r="G324" i="4"/>
  <c r="G322" i="4"/>
  <c r="G320" i="4"/>
  <c r="G318" i="4"/>
  <c r="G316" i="4"/>
  <c r="G314" i="4"/>
  <c r="G312" i="4"/>
  <c r="G309" i="4"/>
  <c r="G305" i="4"/>
  <c r="G302" i="4"/>
  <c r="G299" i="4"/>
  <c r="G297" i="4"/>
  <c r="G295" i="4"/>
  <c r="G293" i="4"/>
  <c r="G291" i="4"/>
  <c r="G287" i="4"/>
  <c r="G284" i="4"/>
  <c r="G282" i="4"/>
  <c r="G279" i="4"/>
  <c r="G277" i="4"/>
  <c r="G275" i="4"/>
  <c r="G270" i="4"/>
  <c r="G267" i="4"/>
  <c r="G265" i="4"/>
  <c r="G261" i="4"/>
  <c r="G259" i="4"/>
  <c r="G257" i="4"/>
  <c r="G254" i="4"/>
  <c r="G252" i="4"/>
  <c r="G250" i="4"/>
  <c r="G247" i="4"/>
  <c r="G245" i="4"/>
  <c r="G243" i="4"/>
  <c r="G240" i="4"/>
  <c r="G238" i="4"/>
  <c r="G236" i="4"/>
  <c r="G233" i="4"/>
  <c r="G231" i="4"/>
  <c r="G229" i="4"/>
  <c r="G226" i="4"/>
  <c r="G224" i="4"/>
  <c r="G221" i="4"/>
  <c r="G219" i="4"/>
  <c r="G216" i="4"/>
  <c r="G214" i="4"/>
  <c r="G211" i="4"/>
  <c r="G209" i="4"/>
  <c r="G206" i="4"/>
  <c r="G204" i="4"/>
  <c r="G201" i="4"/>
  <c r="G199" i="4"/>
  <c r="G196" i="4"/>
  <c r="G194" i="4"/>
  <c r="G191" i="4"/>
  <c r="G189" i="4"/>
  <c r="G185" i="4"/>
  <c r="G183" i="4"/>
  <c r="G181" i="4"/>
  <c r="G178" i="4"/>
  <c r="G176" i="4"/>
  <c r="G174" i="4"/>
  <c r="G171" i="4"/>
  <c r="G169" i="4"/>
  <c r="G167" i="4"/>
  <c r="G164" i="4"/>
  <c r="G162" i="4"/>
  <c r="G160" i="4"/>
  <c r="G157" i="4"/>
  <c r="G155" i="4"/>
  <c r="G153" i="4"/>
  <c r="G150" i="4"/>
  <c r="G148" i="4"/>
  <c r="G146" i="4"/>
  <c r="G143" i="4"/>
  <c r="G141" i="4"/>
  <c r="G139" i="4"/>
  <c r="G136" i="4"/>
  <c r="G134" i="4"/>
  <c r="G132" i="4"/>
  <c r="G129" i="4"/>
  <c r="G127" i="4"/>
  <c r="G125" i="4"/>
  <c r="G120" i="4"/>
  <c r="G117" i="4"/>
  <c r="G114" i="4"/>
  <c r="G112" i="4"/>
  <c r="G109" i="4"/>
  <c r="G107" i="4"/>
  <c r="G103" i="4"/>
  <c r="G101" i="4"/>
  <c r="G98" i="4"/>
  <c r="G96" i="4"/>
  <c r="G92" i="4"/>
  <c r="G89" i="4"/>
  <c r="G87" i="4"/>
  <c r="G82" i="4"/>
  <c r="G80" i="4"/>
  <c r="G78" i="4"/>
  <c r="G76" i="4"/>
  <c r="G74" i="4"/>
  <c r="G71" i="4"/>
  <c r="G69" i="4"/>
  <c r="G67" i="4"/>
  <c r="G63" i="4"/>
  <c r="G62" i="4"/>
  <c r="G61" i="4"/>
  <c r="G58" i="4"/>
  <c r="G57" i="4"/>
  <c r="G54" i="4"/>
  <c r="G48" i="4"/>
  <c r="G47" i="4"/>
  <c r="G43" i="4"/>
  <c r="G41" i="4"/>
  <c r="G40" i="4"/>
  <c r="G37" i="4"/>
  <c r="G36" i="4"/>
  <c r="G32" i="4"/>
  <c r="G30" i="4"/>
  <c r="G29" i="4"/>
  <c r="G27" i="4"/>
  <c r="G26" i="4"/>
  <c r="G398" i="4" l="1"/>
  <c r="G396" i="4"/>
  <c r="G397" i="4"/>
  <c r="G395" i="4"/>
</calcChain>
</file>

<file path=xl/sharedStrings.xml><?xml version="1.0" encoding="utf-8"?>
<sst xmlns="http://schemas.openxmlformats.org/spreadsheetml/2006/main" count="551" uniqueCount="174">
  <si>
    <t>FAZA</t>
  </si>
  <si>
    <t>Faza I</t>
  </si>
  <si>
    <t>Faza IIA</t>
  </si>
  <si>
    <t>Faza IIB</t>
  </si>
  <si>
    <t>Column1</t>
  </si>
  <si>
    <t>Št.</t>
  </si>
  <si>
    <t>kpl</t>
  </si>
  <si>
    <t xml:space="preserve">                                                                                                                                                                                  POSTAVKA</t>
  </si>
  <si>
    <t>ENOTA</t>
  </si>
  <si>
    <t>KOLIČINA</t>
  </si>
  <si>
    <t>CENA</t>
  </si>
  <si>
    <t>ZNESEK</t>
  </si>
  <si>
    <t>SPLOŠNO:</t>
  </si>
  <si>
    <t xml:space="preserve">V ceno po enoti mere je zajeta dobava in montaža materiala ter opreme </t>
  </si>
  <si>
    <t xml:space="preserve">s pom. deli in drobnim materialom (rezanje, sestavljanje, vijačenje, preboji sten in plošč vključeni v ceni) </t>
  </si>
  <si>
    <t>Vsa oprema in material se mora dobaviti z vsemi ustreznimi certifikati, atesti,</t>
  </si>
  <si>
    <t>garancijami, navodili za obratovanje, vzdrževanje, posluževanje in servisiranje.</t>
  </si>
  <si>
    <t>(v skladu z veljavno zakonodajo in zahtevami naročnika)</t>
  </si>
  <si>
    <t>Pri opremi in materialu je potrebno upoštevati stroške meritev, preizkusa in zagona,</t>
  </si>
  <si>
    <t>vključno s pridobitvijo ustreznih certifikatov in potrdil s strani pooblaščenih institucij.</t>
  </si>
  <si>
    <t>Pri izvedbi je potrebno upoštevati stroške vseh pripravljalnih in zaključnih del</t>
  </si>
  <si>
    <t>(vključno z usklajevanjem z ostalimi izvajalci na objektu) ter vse transportne,</t>
  </si>
  <si>
    <t>skladiščne, zavarovalne in ostale splošne stroške.</t>
  </si>
  <si>
    <t/>
  </si>
  <si>
    <t>4.3.4 POPIS MATERIALA IN DEL - STROJNE INSTALACIJE IN STROJNA OPREMA</t>
  </si>
  <si>
    <t>4.3.4.4 CNS ENERGETIKE</t>
  </si>
  <si>
    <t>kos</t>
  </si>
  <si>
    <t>Prostorske regulacije</t>
  </si>
  <si>
    <t>Vodenje ventilatorskih konvektorjev po prostorih</t>
  </si>
  <si>
    <t>Prostorska enota z LCD in temperaturnim tipalom, komunikacija KNX
SIEMENS: QMX3.P34</t>
  </si>
  <si>
    <t>Aktor za vodenje ventilatorskega konvektorja Eelectron, KNX, vgradnja pri FC</t>
  </si>
  <si>
    <t>KNX napajalnik 640mA N125/22
SIEMENS: N 125/22</t>
  </si>
  <si>
    <t xml:space="preserve">Kabliranje med EKO toplotne postaje in razdelilci talnega ogrevanja (12 kom.) s kabli NHXMH 5x1,5mm2 (12 kom.) je predmet popisa splošnih elektro instalacij. Izvede ga elektro izvajalec po predloženi topološki shemi. </t>
  </si>
  <si>
    <t>STORITEV PROSTORSKE REGULACIJE vključuje: 
- izdelavo elektro sheme priključkov
- izvedbo internega ožičenja pri konvektorjih (krmilnik -&gt; motorni pogon ventila hlajenje, krmilnik -&gt; motor ventilatorja), vključno material, kot: kabli, sponke tulke  
- priklop: okensko stikalo -&gt; krmilnik
- programiranje in parametriranje krmilnikov
- preizkusni zagon 
- integriranje podatkovnih točk na CNS
OPOMBA:
Dovodni kabli za krmilnike 230V (NYM 3x1,5 mm2), bus komunikacija MODBUS J-Y(St)Y 2x2x0,8 mm2 med krmilniki in povezava med termoststi po prostorih in EKO v toplotno/hladilni postaji je predmet elektro projekta po topološki shemi CNS</t>
  </si>
  <si>
    <t>Vodenje talnega gretja po prostorih</t>
  </si>
  <si>
    <t>Stenski temperaturni senzor PL-link, KNX
SIEMENS: QMX3.P30</t>
  </si>
  <si>
    <t>STORITEV TALNE REGULACIJE vključuje: 
- izdelavo elektro sheme priključkov
- izvedbo internega ožičenja v telnih razdelilch (krmilnik -&gt;termični pogon ventila), vključno material, kot: kabli, sponke tulke  
- programiranje in parametriranje krmilnikov
- preizkusni zagon 
- integriranje podatkovnih točk na CNS
OPOMBA:
Bus komunikacija KNX J-Y(St)Y 2x2x0,8 mm2 med prostorskimi tipali in povezava v EKO toplotno/hladilne postaje je predmet elektro projekta po topološki shemi CNS</t>
  </si>
  <si>
    <t>Vodenje toplotne postaje</t>
  </si>
  <si>
    <t>Sklop priprava tople sanitarne vode</t>
  </si>
  <si>
    <t>Rezervoar tople sanitarne vode</t>
  </si>
  <si>
    <t>N.4.1</t>
  </si>
  <si>
    <t>T4.1</t>
  </si>
  <si>
    <t>Potopno tipalo NI 1000, L=100mm, brez zaščitne tulke, -30...130 °C
SIEMENS: QAE2121.010</t>
  </si>
  <si>
    <t>Zaščitna tulka, L=100mm, zun. 1/2, ponikljana medenina, fi 7mm
SIEMENS: ALT-SB100</t>
  </si>
  <si>
    <t>ZV.4.1</t>
  </si>
  <si>
    <t>Zaporna loputa, medprirobnična, PN6/10/16, DN50, kvs 85, tesno zapiranje
SIEMENS: VFW41.50</t>
  </si>
  <si>
    <t>Elektromotorni pogon lopute, 40 Nm, 90°, AC 230 V, 3P
SIEMENS: SAL31.00T40</t>
  </si>
  <si>
    <t>Pomožno stikalo za pogone ventilov in loput SAX.... /SAS...../SAL.....
SIEMENS: ASC10.51</t>
  </si>
  <si>
    <t xml:space="preserve">T4.1, T4.2, T4.3, T4.4, T4.5, T4.6 </t>
  </si>
  <si>
    <t>Kabelsko temp. tipalo, LG-Ni1000, 2m dolž. -25..+95°C
SIEMENS: QAP22</t>
  </si>
  <si>
    <t>Priključno ohišje
SIEMENS: RAK-H-M</t>
  </si>
  <si>
    <t>Zaščitna tulka, L=280mm, zun. 1/2, ponikljana medenina
SIEMENS: ALT-SB280</t>
  </si>
  <si>
    <t>Toplotni števec K-5</t>
  </si>
  <si>
    <t>UZ kalorimeter: Nazivni pretok 3,5m3/h, DN25, L=260, G1 1/4, PN16
SIEMENS: UH50-C45-00</t>
  </si>
  <si>
    <t>Univerzalna baterija za UH50 - 11 let (6-16 let : 11 let pri odčitavanju na 15 min)
SIEMENS: WZU-BDS</t>
  </si>
  <si>
    <t>M-bus modul - standard - za UH50
SIEMENS: WZU-MB-G4</t>
  </si>
  <si>
    <t>Komplet za pritrditev števca, inštalacija senzorja pretoka v cev R1 x G1 1/4  (s tesnili)
SIEMENS: WZM-E54</t>
  </si>
  <si>
    <t>Varjena objemka M10 x 1 za temperaturni sensor DS - za temp senzorje: UH50 2WR6
SIEMENS: WZT-G10</t>
  </si>
  <si>
    <t>0..10V; Tipalo nivoja, plovec, dobava v sklopu rezervoarja, izhodni signal: PM</t>
  </si>
  <si>
    <t>Sklop regulacijski krogi</t>
  </si>
  <si>
    <t>Temperaturan tipala</t>
  </si>
  <si>
    <t xml:space="preserve">TI.4.7, TI4.9, TI4.8, TI4.10, TI4.9, TI4.8,TI4.9, </t>
  </si>
  <si>
    <t>Pi4.1</t>
  </si>
  <si>
    <t>Tipalo tlaka za pline in tekočine (0…10 V) 0…10 bar, zun. navoj 1/2
SIEMENS: QBE2003-P10</t>
  </si>
  <si>
    <t>Razdelilec hlajenje</t>
  </si>
  <si>
    <t>Ti.3.30, Ti.3.29</t>
  </si>
  <si>
    <t>Ti.3.28, Ti.3.27, Ti.3.26, Ti.3.25, Ti.3.24, Ti.3.23,  Ti.3.22, Ti.3.21</t>
  </si>
  <si>
    <t>Razdelilec ogrevanje</t>
  </si>
  <si>
    <t xml:space="preserve">Ti.3.20, Ti.3.19,Ti.3.18, Ti.3.17, Ti.3.16, Ti.3.15, Ti.3.14, Ti.3.13, Ti.3.12, Ti.3.11, Ti.3.10, Ti.3.9, Ti.3.8, Ti.3.7, Ti.3.6, Ti.3.5, Ti.3.4, Ti.3.3 </t>
  </si>
  <si>
    <t>Ti.3.2, Ti.3.1</t>
  </si>
  <si>
    <t>Ti.3.0</t>
  </si>
  <si>
    <t>Temperaturno tipalo - zunanje, LG-Ni 1000
SIEMENS: QAC22</t>
  </si>
  <si>
    <t>Sp.5.1</t>
  </si>
  <si>
    <t>Senzor za javljanje poplave, indikacijo lekaže, iztok vode v prostor itd.</t>
  </si>
  <si>
    <t>Tlačno razbremenjeni ventili</t>
  </si>
  <si>
    <t>0.2 Recepcija</t>
  </si>
  <si>
    <t>Kombinirani tlačno razbremenjeni ventil, PN 25, DN 15, 300....1300 l/h, merilna mesta
SIEMENS: VQI46.15F1.3Q</t>
  </si>
  <si>
    <t>Kombiniran tlačno razbremenjen ventil DN20, 220-1330l/h, merilni priključki, G 3/4"
SIEMENS: VPI46.20F1.4Q</t>
  </si>
  <si>
    <t>SUE21P  Mot. actuator SPST, AC 230 V
SIEMENS: SUE21P</t>
  </si>
  <si>
    <t>1.1 Večnam. dvorana 1</t>
  </si>
  <si>
    <t>1.2 Večnam. dvorana 2</t>
  </si>
  <si>
    <t>1.3 Pisarna 1</t>
  </si>
  <si>
    <t>1.4 Pisarna 2</t>
  </si>
  <si>
    <t>1.5 Večnam. Prostor</t>
  </si>
  <si>
    <t>1.6 Timing</t>
  </si>
  <si>
    <t>1.7 Komunikacije</t>
  </si>
  <si>
    <t>Kombiniran tlačno razbremenjen ventil PN25, DN32, 550..4000l/h, merilni priključki, G1-1/4"
SIEMENS: VPI46.32F4Q</t>
  </si>
  <si>
    <t>Regulacijski ventili pri ventilatorskih konvektorjih</t>
  </si>
  <si>
    <t>Prelivni ventili na ogrevalnih/hladilnih vejah</t>
  </si>
  <si>
    <t>0.2 Recepcija PV.3.1</t>
  </si>
  <si>
    <t>STA121.65H20  Therm.Act. AC/DC 24V NC
SIEMENS: STA121.65H20</t>
  </si>
  <si>
    <t>2.2 Strojnica PV.3.2</t>
  </si>
  <si>
    <t>1.1 Večnam. dvorana 1 PV.3.3.1 in PV.3.3.3</t>
  </si>
  <si>
    <t>1.2 Večnam. dvorana 2  PV.3.3.2 in PV.3.3.4</t>
  </si>
  <si>
    <t>0.2 Recepcija PV.3.4</t>
  </si>
  <si>
    <t>2.2 Strojnica PV.3.5</t>
  </si>
  <si>
    <t>1.1 Večnam. dvorana 1 PV.3.6.1 in PV.3.6.3</t>
  </si>
  <si>
    <t>1.2 Večnam. dvorana 2 PV.3.6.2 in PV.3.6.4</t>
  </si>
  <si>
    <t>RV3.1</t>
  </si>
  <si>
    <t>Tripotni reg. ventil PN 16, DN 32, kvs 16, prirobnični
SIEMENS: VXF42.32-16</t>
  </si>
  <si>
    <t>Set privijal iz medenine DN 32 (3 kosi)
SIEMENS: ALG323B</t>
  </si>
  <si>
    <t>Elektromotorni pogon ventila AC/DC 24V, 0...10V, 4...20mA, 800 N, hod 20 mm, 30s
SIEMENS: SAX61.03</t>
  </si>
  <si>
    <t>ZV.3.1, ZV.3.2, ZV.3.3, ZV.3.4 - Veja konvektorji nadstropje</t>
  </si>
  <si>
    <t>Zaporna loputa, medprirobnična, PN16, DN65, kvs 155, tesno zapiranje
SIEMENS: VFW41.65</t>
  </si>
  <si>
    <t>ZV.3.9 in ZV3.10, ZV3.11 in ZV3.12 - Veja konvektorji pritličje</t>
  </si>
  <si>
    <t>2-potni krogelni ventil, notranji navoj, PN40, DN32, kvs 16
SIEMENS: VAI61.32-16</t>
  </si>
  <si>
    <t>Rotacijski pogon, AC/DC 24 V, 2-točk./3-točkovni, 10 Nm, 150 s, 2 x končno stikalo
SIEMENS: GLB146.1E</t>
  </si>
  <si>
    <t>Mont. konzola za pogone GDB/GLB..1E, brez povr. vzmeti, s potenciometri ali konč. stikali
SIEMENS: ASK77.3</t>
  </si>
  <si>
    <t>ZV.3.13 in ZV3.14, ZV3.15 in ZV3.16 - Veja grelniki klimati klet</t>
  </si>
  <si>
    <t>Kombinirani tlačno razbremenjeni ventil, PN 25, DN 25, 620....1800 l/h, merilna mesta
SIEMENS: VQI46.25F1.8Q</t>
  </si>
  <si>
    <t>ZV.3.5 in ZV3.6, ZV3.7 in ZV3.8 - Veja grelniki klimati nadstropje</t>
  </si>
  <si>
    <t>Predgrevanje vode plavalnega bazena</t>
  </si>
  <si>
    <t>Ti.3.27, Ti3.26</t>
  </si>
  <si>
    <t>Pi3.1</t>
  </si>
  <si>
    <t>Sklop TČ1 in TČ2</t>
  </si>
  <si>
    <t>Ti2.3, Ti2.4, Ti2.5, Ti2.6</t>
  </si>
  <si>
    <t>Tipala TČ1 in TČ2</t>
  </si>
  <si>
    <t>1.Pi.2.5, 1.Pi.2.6, 1.Pi.2.1, 3.Pi.2.1, 2.Pi.2.1, 2.Pi2.2., 2.Pi.2.3</t>
  </si>
  <si>
    <t>Toplotni števci</t>
  </si>
  <si>
    <t>UZ kalorimeter: Nazivni pretok 15m3/h, DN50, L=270, prirobnica, PN25
SIEMENS: UH50-A65-00</t>
  </si>
  <si>
    <t>Varjena objemka G1/2 x 45°, za 100, 150 mm senzor - za temp senzorje: UH50 2WR6
SIEMENS: WZT-G12</t>
  </si>
  <si>
    <t>Zaščitna tulka G1/2 B x G1/4, montažna dolžina 100 mm, visoko kvalitetno jeklo, s plombo - za temp s
SIEMENS: WZT-S100</t>
  </si>
  <si>
    <t>Zalogovnika AKU 2.1 in 2.2</t>
  </si>
  <si>
    <t>Zalogovniki AKU 4.1, 4.2 in 4.3</t>
  </si>
  <si>
    <t>Sklop vrtine</t>
  </si>
  <si>
    <t xml:space="preserve">DDC </t>
  </si>
  <si>
    <t>Avtomatizacijska postaja CPU, BACnet/IP, BACnet/SC, do 400 podatkovnih točk
SIEMENS: PXC7.E400L</t>
  </si>
  <si>
    <t>Napajalni modul 24VDC, 1.2A
SIEMENS: TXS1.12F10</t>
  </si>
  <si>
    <t>Pasivni priključni Bus modul
SIEMENS: TXS1.EF10</t>
  </si>
  <si>
    <t>Naslovni ključki: 1-24 + Reset
SIEMENS: TXA1.K24</t>
  </si>
  <si>
    <t>Univerzalni vhodno - izhodni modul, 8 I/O (DI, AI, AO)
SIEMENS: TXM1.8U</t>
  </si>
  <si>
    <t>8 I/O Univerzalni vhodno - izhodni modul za signale Ni 1000, 0..10V, 4..20mA, T1...)
SIEMENS: TXM1.8X</t>
  </si>
  <si>
    <t>Digitalni vhodni modul, 16 DI
SIEMENS: TXM1.16D</t>
  </si>
  <si>
    <t>Digitalni vhodni modul, 8 DI
SIEMENS: TXM1.8D</t>
  </si>
  <si>
    <t>Razširitveni modul 8 Triac izhodov, 24V AC
SIEMENS: TXM1.8T</t>
  </si>
  <si>
    <t>BACnet/ IP Zaslon občutljiv na dotik, 15.6 z integriranim WEB serverjm
SIEMENS: PXM50.E</t>
  </si>
  <si>
    <t>pretvornik M-BUS na MODBUS za 8 M-BUS naprav</t>
  </si>
  <si>
    <t>Analizator el. veličin 3-f, barvni displej,TCP/IP, RS485, Modbus,  WEB server, 96x96mm, panelna v.
CONTROL APPLICATIONS: Elnet LT TCP/IP</t>
  </si>
  <si>
    <t>Merilni tokovni transformator z razstavljivim jedrom 100/5A, cl. 1, 1m kabla
SACI: TA36P_100/5A_1</t>
  </si>
  <si>
    <t>8 kanalni 3 fazni multimeter in merilec energije, TCP, RS485, MODBUS, WEB server
CONTROL APPLICATIONS: Elnet MC-8</t>
  </si>
  <si>
    <t>za KN1-7</t>
  </si>
  <si>
    <t>8-portni ethernet switch za montažo na DIN letev, napajanje 12-48VDC oz. 18-30VAC
MOXA: EDS-208</t>
  </si>
  <si>
    <t>Vodomer z M-Bus komunikacijo je predmet popisa strojnih instalacij
OPOMBA: Naprava mora biti dobavljena z možnostjo komunikacije M-Bus</t>
  </si>
  <si>
    <t>Toplotni števec za hlajenje K-4 do 70 m3/h  je predmet popisa strojnih instalacij
OPOMBA: Naprava mora biti dobavljena z možnostjo komunikacije M-Bus</t>
  </si>
  <si>
    <t>Toplotni števec za ogrevanje K-1 do 150 m3/h  je predmet popisa strojnih instalacij
OPOMBA: Naprava mora biti dobavljena z možnostjo komunikacije M-Bus</t>
  </si>
  <si>
    <t>Predgrevanje sanitarne vode in bazenske vode K-2 in K-3</t>
  </si>
  <si>
    <t xml:space="preserve"> Ogrevanje iz TČ K-1</t>
  </si>
  <si>
    <t>Hlajenje iz TČ K-4</t>
  </si>
  <si>
    <t>Vodomer vrtinske vode 1.Mp.1 in 1.Mp.2</t>
  </si>
  <si>
    <t>za TČ 1 in 2</t>
  </si>
  <si>
    <t>Integracije</t>
  </si>
  <si>
    <t>Sistemski krmilnik za integracije, BACnet (do 60 MSTP), MODBUS (do 500 - RTU ali TCP)
SIEMENS: PXC5.E003</t>
  </si>
  <si>
    <t>STORITEV DDC  vključuje:_x000D_
- montažo periferne opreme, razen ventilov in tipal v cevovode _x000D_- elektro načrt in funkcijsko shemo avtomatike_x000D_
- opise delovanja in navodila za upravljanje_x000D_
- izdelavo programa za krmilnik_x000D_
- kontrola pravilnosti vgradnje ventilov_x000D_
- kontrolo el. priključkov in nalaganje programa_x000D_
- preizkusni zagon in nastavitev parametrov_x000D_
- poučitev uporabnikov o upravljanju sistema in predajni zapisnik</t>
  </si>
  <si>
    <t>Elektro komandna omara R-CNS, kovinska kot npr. 
 dimenzij 2000 x 1800 x 300 mm s podstavkom  
 vse obarvano z osnovno in RAL barvo  
 ter vgrajeno opremo: kom 1
- vgradno glavno stikalo 40A z rdeče-rumeno  ročko kom 1
- varovalčno stikalo TYTAN II 3 polno  
 kpl z varovalkami kom 1
- odvodnik prenapetosti PROTEC C kom 4
- rele prisotnosti faz s pomožnim kontaktorm kpl 1
- instalacijski odklopnik B 3x6 A kom 1
- instalacijski odklopnik C 6 A kom 3
- instalacijski odklopnik B 10 A kom 1
- instalacijski odklopnik C 10 A kom 4
- instalacijski odklopnik D 10 A kom 1
- instalacijski odklopnik 3 x C 10 A kom 2
- instalacijski odklopnik 3 x C 10 A kom 1
- prigradni modul za instalacijski odklopnik 1xNO 1xNC kom 2
 rele kot npr PT570524 24VAC s podnožjem kom 9
- stikalo preklopno 1-0-2, 10A/2p za montažo na vrata omare komplet s pomožnimi kontakti kom 1
- krmilni transformator 230/24V AC, 250VA kom 1
- svetilka signalna 24VAC LED kpl 2
- vtičnica 230V, montaža na DIN letev kpl 1
- samo montaža krmilnika in vezava po enopolni shemi (CNS) kpl 1
- uvodnice, Ecu zbiralnice N in PE, vrstne sponke cpl z nosilno letvijo in zaključnimi elementi, napisne ploščice in oznake, drobni in vezni instalacijski material (PVC instalacijski kanali, vezne žice, ožičenje, kabel čevlji in tulci, vijačni material) kpl 1</t>
  </si>
  <si>
    <t>STORITEV integracija vključuje:
- integracija toplotne črpalke TČ1 in TČ2 (Rewatemp 300/390-SD) in Aquacond preko komunikacije MODBUS RTU RS 485
- določitev relevantnih podatkovnih točk s serviserjem naprave
- test komunikacije
OPOMBA: Naprava mora biti dobavljena z možnostjo komunikacije MODBUS RS485 RTU</t>
  </si>
  <si>
    <t>STORITEV integracija vključuje:
- integracija naprave za pretočno ogrevanje Sanitemp in Hydrotemp preko komunikacije MODBUS RTU RS 485
- določitev relevantnih podatkovnih točk s serviserjem naprave
- test komunikacije
OPOMBA: Naprava mora biti dobavljena z možnostjo komunikacije MODBUS RS485 RTU</t>
  </si>
  <si>
    <t>STORITEV integracija vključuje:
- integracija krmilja bazenske tehnike preko komunikacije MODBUS RTU RS 485, do 30 podatkovnih točk
- določitev relevantnih podatkovnih točk s serviserjem naprave
- test komunikacije
OPOMBA: Naprava mora biti dobavljena z možnostjo komunikacije MODBUS RS485 RTU</t>
  </si>
  <si>
    <t>Kabliranje s kumunikacijskim kablom:
J-H(St)H 2x2x0,8 mm2, 300 m 
UTP CAT.6 4x2x0,5 mm2, 1500 m
do klimatskih naprav na podstrešju je predmet popisa splošnih elektro instalacij</t>
  </si>
  <si>
    <t>STORITEV integracija vključuje:
- integracija klimatske naprave KN1,2,3,4,5,6,7 preko komunikacije MODBUS RTU RS 485
- določitev relevantnih podatkovnih točk s serviserjem naprave
- test komunikacije
OPOMBA: Naprava mora biti dobavljena z možnostjo komunikacije MODBUS RS485 RTU</t>
  </si>
  <si>
    <t>Kabliranje do 40m znotraj toplotno hladilne postaje s kabli: 
J-H(St)H 2x2x0,8 mm2: 6.700	 [m]
UTP CAT.6 4x2x0,5 mm2: 1.280	 [m]
NHXMH 5x1,5mm2 : 5.000	 [m]
+ kablelske police, uvodnice, drobni material, montaža EKO, priklop, brez energetskega dovodnega kabla</t>
  </si>
  <si>
    <t>CNS</t>
  </si>
  <si>
    <t>Intel i7 oz AMD Ryzen 7_x000D_
- 16 GB DDR4_x000D_
- SSD 512GB_x000D_
- monitor 27" QHD_x000D_
- Win 11 pro_x000D_
- konfiguracija
PC: PC-CNS</t>
  </si>
  <si>
    <t>Web aplikacija za spremljanje porabe el. energije, vode, plina, toplotne ener.. osnova do 10 števcev
FENIKS: ElnetWEB+10S</t>
  </si>
  <si>
    <t>Nadzorni program Desigo CC - osnovna
SIEMENS: CCA-STD-FSET</t>
  </si>
  <si>
    <t>Nadzorni program Desigo CC - licenca za 500 BACNet podatkovnih točk
SIEMENS: CCA-500-BA</t>
  </si>
  <si>
    <t>Nadzorni program Desigo CC - licenca za 500 MODBUS podatkovnih točk
SIEMENS: CCA-500-SCADA</t>
  </si>
  <si>
    <t>Nadzorni program Desigo CC - licenca za dodatnega odjemalca
SIEMENS: CCA-1-CL</t>
  </si>
  <si>
    <t>Zaščitni LMS ključ za Desigo CC - micro dongel
SIEMENS: CMD.06</t>
  </si>
  <si>
    <t>STORITEV CNS vključuje:_x000D_
- izdelavo programske opreme na nivoju CNS-a (nadzorni sistem Siemens Desigo CC)_x000D_
- programiranje komunikacijskih vmesnikov_x000D_
- testiranje programske opreme_x000D_
- testiranje povezav_x000D_
- izdelavo ekranskih grafik_x000D_
- integriranje podatkovnih točk na nadzorni sistem_x000D_
- integracijo toplotnih števcev  (M-bus)_x000D_
- integracijo električnega analizatorja (Modbus)_x000D_
- poučitev uporabnika o delovanju in upravljanju sistemov</t>
  </si>
  <si>
    <t>Storitve povezane z vodenjem in predajo objekta</t>
  </si>
  <si>
    <t>STORITEV v naslednjem obsegu:
Predaja objekta in usposabljanje uporabnika za delo s sistemom:
predviden je en prihod na objekt z namenom poučitve uporavnikov za rokovanje z napravami.
Po opravljenem usposabljanje smo za udeležence usposabljanja na voljo za dodatne infomacije po telefonu ali na sedežu podjetja FENIKS PRO.</t>
  </si>
  <si>
    <t>OPOMBA: 
Informacijska služba zagotovi:
- aktivno komunikacijsko opremo
- proste IP naslove in odprte porte
- internetno povezavo</t>
  </si>
  <si>
    <t>STORITEV v naslednjem obsegu:
Vodenje projekta:
- koordinacija del med elektro izvajalcem in strojnim izvajalcem
- udeležba na do 4-ih operativnih sestankih glavnega izvajalca na objektu
Udeležba na dodatnih sestankih na željo glavnega izvajalca za reševanje težav, ki niso direktno povezani s FENIKS PRO in niso predmet te ponudbe, se obračuna po dejanskih stroških.</t>
  </si>
  <si>
    <t>STORITEV v naslednjem obsegu:
Udeležba na tehničnem pregledu 1x
Če se tehnični pregled ponovi in sicer ne po krivdi FENIKS PRO, se udeležba na dodatnem pregledu ponovno obračuna.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</si>
</sst>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\ _S_I_T"/>
    <numFmt numFmtId="167" formatCode="_-* #,##0.00\ &quot;SIT&quot;_-;\-* #,##0.00\ &quot;SIT&quot;_-;_-* &quot;-&quot;??\ &quot;SIT&quot;_-;_-@_-"/>
    <numFmt numFmtId="168" formatCode="_-* #,##0.00\ _S_I_T_-;\-* #,##0.00\ _S_I_T_-;_-* &quot;-&quot;??\ _S_I_T_-;_-@_-"/>
    <numFmt numFmtId="169" formatCode="#,##0.00\ [$€-1]"/>
    <numFmt numFmtId="170" formatCode="\$#,##0_);&quot;($&quot;#,##0\)"/>
    <numFmt numFmtId="171" formatCode="_-* #,##0.00_-;\-* #,##0.00_-;_-* \-??_-;_-@_-"/>
    <numFmt numFmtId="172" formatCode="_-* #,##0.00\ _k_n_-;\-* #,##0.00\ _k_n_-;_-* &quot;-&quot;??\ _k_n_-;_-@_-"/>
    <numFmt numFmtId="173" formatCode="_-* #,##0.00\ _€_-;\-* #,##0.00\ _€_-;_-* \-??\ _€_-;_-@_-"/>
    <numFmt numFmtId="174" formatCode="_(* #,##0.00_);_(* \(#,##0.00\);_(* \-??_);_(@_)"/>
    <numFmt numFmtId="175" formatCode="_-* #,##0.00\ _k_n_-;\-* #,##0.00\ _k_n_-;_-* \-??\ _k_n_-;_-@_-"/>
    <numFmt numFmtId="176" formatCode="_-* #,##0.00&quot; kn&quot;_-;\-* #,##0.00&quot; kn&quot;_-;_-* \-??&quot; kn&quot;_-;_-@_-"/>
    <numFmt numFmtId="177" formatCode="_-* #,##0.00\ &quot;kn&quot;_-;\-* #,##0.00\ &quot;kn&quot;_-;_-* &quot;-&quot;??\ &quot;kn&quot;_-;_-@_-"/>
    <numFmt numFmtId="178" formatCode="0.00_)"/>
    <numFmt numFmtId="179" formatCode="_-&quot;€&quot;\ * #,##0.00_-;\-&quot;€&quot;\ * #,##0.00_-;_-&quot;€&quot;\ * &quot;-&quot;??_-;_-@_-"/>
    <numFmt numFmtId="180" formatCode="_-* #,##0.00\ _S_I_T_-;\-* #,##0.00\ _S_I_T_-;_-* \-??\ _S_I_T_-;_-@_-"/>
    <numFmt numFmtId="181" formatCode="_-* #,##0.00&quot; SIT&quot;_-;\-* #,##0.00&quot; SIT&quot;_-;_-* \-??&quot; SIT&quot;_-;_-@_-"/>
  </numFmts>
  <fonts count="9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ChaletOffice"/>
      <charset val="238"/>
    </font>
    <font>
      <sz val="6"/>
      <name val="ChaletOffice"/>
      <charset val="238"/>
    </font>
    <font>
      <i/>
      <sz val="6"/>
      <name val="ChaletOffice"/>
      <charset val="238"/>
    </font>
    <font>
      <sz val="10"/>
      <name val="ChaletOffice"/>
      <charset val="238"/>
    </font>
    <font>
      <sz val="9"/>
      <color indexed="8"/>
      <name val="ChaletOffice"/>
      <charset val="238"/>
    </font>
    <font>
      <i/>
      <sz val="9"/>
      <color indexed="8"/>
      <name val="ChaletOffice"/>
      <charset val="238"/>
    </font>
    <font>
      <i/>
      <sz val="8"/>
      <color indexed="8"/>
      <name val="ChaletOffice"/>
      <charset val="238"/>
    </font>
    <font>
      <sz val="8"/>
      <color theme="1"/>
      <name val="Calibri"/>
      <family val="2"/>
      <scheme val="minor"/>
    </font>
    <font>
      <b/>
      <sz val="11"/>
      <color indexed="8"/>
      <name val="ChaletOffice"/>
      <charset val="238"/>
    </font>
    <font>
      <sz val="11"/>
      <name val="Arial"/>
      <family val="2"/>
      <charset val="238"/>
    </font>
    <font>
      <b/>
      <sz val="10"/>
      <color indexed="8"/>
      <name val="ChaletOffice"/>
      <charset val="238"/>
    </font>
    <font>
      <i/>
      <sz val="9"/>
      <name val="ChaletOffice"/>
      <charset val="238"/>
    </font>
    <font>
      <b/>
      <sz val="12"/>
      <color indexed="8"/>
      <name val="ChaletOffice"/>
      <charset val="238"/>
    </font>
    <font>
      <b/>
      <sz val="9"/>
      <color indexed="8"/>
      <name val="ChaletOffice"/>
      <charset val="238"/>
    </font>
    <font>
      <b/>
      <sz val="8"/>
      <color indexed="8"/>
      <name val="ChaletOffice"/>
      <charset val="238"/>
    </font>
    <font>
      <i/>
      <sz val="8"/>
      <name val="ChaletOffice"/>
      <charset val="238"/>
    </font>
    <font>
      <sz val="8"/>
      <color indexed="8"/>
      <name val="ChaletOffice"/>
      <charset val="238"/>
    </font>
    <font>
      <sz val="8"/>
      <name val="ChaletOffi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9"/>
      <name val="Arial"/>
      <family val="2"/>
    </font>
    <font>
      <sz val="8"/>
      <name val="Arial"/>
      <family val="2"/>
      <charset val="238"/>
    </font>
    <font>
      <sz val="8"/>
      <name val="Arial"/>
      <family val="2"/>
    </font>
    <font>
      <sz val="10"/>
      <color rgb="FF000000"/>
      <name val="Times New Roman"/>
      <family val="1"/>
      <charset val="238"/>
    </font>
    <font>
      <b/>
      <sz val="8.5"/>
      <name val="Arial"/>
      <family val="2"/>
      <charset val="238"/>
    </font>
    <font>
      <sz val="11"/>
      <name val="Arial"/>
      <family val="2"/>
    </font>
    <font>
      <sz val="11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9"/>
      <name val="Courier New CE"/>
      <family val="3"/>
      <charset val="238"/>
    </font>
    <font>
      <sz val="10"/>
      <name val="Arial CE"/>
      <family val="2"/>
      <charset val="238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MS Sans Serif"/>
      <family val="2"/>
      <charset val="238"/>
    </font>
    <font>
      <sz val="8"/>
      <name val="Times New Roman"/>
      <family val="1"/>
      <charset val="238"/>
    </font>
    <font>
      <b/>
      <sz val="12"/>
      <name val="Arial CE"/>
      <family val="2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sz val="10"/>
      <color indexed="8"/>
      <name val="Century Gothic"/>
      <family val="2"/>
      <charset val="238"/>
    </font>
    <font>
      <b/>
      <i/>
      <sz val="16"/>
      <name val="Arial"/>
      <family val="2"/>
    </font>
    <font>
      <b/>
      <i/>
      <sz val="16"/>
      <name val="Arial"/>
      <family val="2"/>
      <charset val="238"/>
    </font>
    <font>
      <sz val="11"/>
      <color indexed="8"/>
      <name val="Calibri"/>
      <family val="2"/>
    </font>
    <font>
      <sz val="10"/>
      <name val="Verdana"/>
      <family val="2"/>
      <charset val="238"/>
    </font>
    <font>
      <sz val="12"/>
      <color indexed="8"/>
      <name val="Arial"/>
      <family val="2"/>
    </font>
    <font>
      <sz val="10"/>
      <color indexed="8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0"/>
      <name val="Arial"/>
      <family val="2"/>
      <charset val="238"/>
    </font>
    <font>
      <b/>
      <sz val="10"/>
      <color indexed="52"/>
      <name val="Arial"/>
      <family val="2"/>
      <charset val="238"/>
    </font>
    <font>
      <b/>
      <sz val="10"/>
      <color indexed="9"/>
      <name val="Arial"/>
      <family val="2"/>
      <charset val="238"/>
    </font>
    <font>
      <i/>
      <sz val="10"/>
      <color indexed="23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sz val="10"/>
      <color indexed="62"/>
      <name val="Arial"/>
      <family val="2"/>
      <charset val="238"/>
    </font>
    <font>
      <sz val="10"/>
      <color indexed="52"/>
      <name val="Arial"/>
      <family val="2"/>
      <charset val="238"/>
    </font>
    <font>
      <sz val="10"/>
      <color indexed="9"/>
      <name val=".CourSL"/>
      <charset val="238"/>
    </font>
    <font>
      <sz val="10"/>
      <name val="Century Gothic"/>
      <family val="2"/>
      <charset val="238"/>
    </font>
    <font>
      <sz val="10"/>
      <color indexed="60"/>
      <name val="Arial"/>
      <family val="2"/>
      <charset val="238"/>
    </font>
    <font>
      <sz val="11"/>
      <name val="Garamond"/>
      <family val="1"/>
      <charset val="238"/>
    </font>
    <font>
      <sz val="10"/>
      <name val="SL Dutch"/>
      <charset val="238"/>
    </font>
    <font>
      <b/>
      <sz val="10"/>
      <color indexed="63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sz val="9"/>
      <name val="Futura Prins"/>
    </font>
    <font>
      <sz val="10"/>
      <name val="Arial CE"/>
    </font>
    <font>
      <u/>
      <sz val="10"/>
      <color theme="10"/>
      <name val="Arial"/>
      <family val="2"/>
      <charset val="238"/>
    </font>
    <font>
      <u/>
      <sz val="12"/>
      <color indexed="12"/>
      <name val="Arial CE"/>
      <family val="2"/>
      <charset val="238"/>
    </font>
    <font>
      <sz val="10"/>
      <name val="Helv"/>
      <family val="2"/>
      <charset val="238"/>
    </font>
    <font>
      <sz val="10"/>
      <name val="Times New Roman CE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055">
    <xf numFmtId="0" fontId="0" fillId="0" borderId="0"/>
    <xf numFmtId="0" fontId="4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24" fillId="0" borderId="0"/>
    <xf numFmtId="0" fontId="15" fillId="0" borderId="0"/>
    <xf numFmtId="0" fontId="3" fillId="0" borderId="0"/>
    <xf numFmtId="0" fontId="29" fillId="0" borderId="0"/>
    <xf numFmtId="0" fontId="24" fillId="0" borderId="0"/>
    <xf numFmtId="0" fontId="24" fillId="0" borderId="0"/>
    <xf numFmtId="0" fontId="25" fillId="0" borderId="0"/>
    <xf numFmtId="0" fontId="2" fillId="0" borderId="0"/>
    <xf numFmtId="0" fontId="1" fillId="0" borderId="0"/>
    <xf numFmtId="0" fontId="53" fillId="0" borderId="0"/>
    <xf numFmtId="0" fontId="54" fillId="0" borderId="0"/>
    <xf numFmtId="0" fontId="53" fillId="0" borderId="0"/>
    <xf numFmtId="0" fontId="55" fillId="0" borderId="0"/>
    <xf numFmtId="0" fontId="4" fillId="0" borderId="0"/>
    <xf numFmtId="0" fontId="4" fillId="0" borderId="0"/>
    <xf numFmtId="0" fontId="55" fillId="0" borderId="0"/>
    <xf numFmtId="166" fontId="34" fillId="4" borderId="0" applyBorder="0" applyProtection="0">
      <alignment horizontal="left" vertical="top" wrapText="1"/>
    </xf>
    <xf numFmtId="166" fontId="34" fillId="6" borderId="0" applyBorder="0" applyProtection="0">
      <alignment horizontal="left" vertical="top" wrapText="1"/>
    </xf>
    <xf numFmtId="166" fontId="34" fillId="8" borderId="0" applyBorder="0" applyProtection="0">
      <alignment horizontal="left" vertical="top" wrapText="1"/>
    </xf>
    <xf numFmtId="166" fontId="34" fillId="10" borderId="0" applyBorder="0" applyProtection="0">
      <alignment horizontal="left" vertical="top" wrapText="1"/>
    </xf>
    <xf numFmtId="166" fontId="34" fillId="12" borderId="0" applyBorder="0" applyProtection="0">
      <alignment horizontal="left" vertical="top" wrapText="1"/>
    </xf>
    <xf numFmtId="166" fontId="34" fillId="14" borderId="0" applyBorder="0" applyProtection="0">
      <alignment horizontal="left" vertical="top" wrapText="1"/>
    </xf>
    <xf numFmtId="0" fontId="67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3" borderId="0" applyNumberFormat="0" applyBorder="0" applyAlignment="0" applyProtection="0"/>
    <xf numFmtId="166" fontId="34" fillId="4" borderId="0" applyBorder="0" applyProtection="0">
      <alignment horizontal="left" vertical="top" wrapText="1"/>
    </xf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67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166" fontId="34" fillId="6" borderId="0" applyBorder="0" applyProtection="0">
      <alignment horizontal="left" vertical="top" wrapText="1"/>
    </xf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7" borderId="0" applyNumberFormat="0" applyBorder="0" applyAlignment="0" applyProtection="0"/>
    <xf numFmtId="166" fontId="34" fillId="8" borderId="0" applyBorder="0" applyProtection="0">
      <alignment horizontal="left" vertical="top" wrapText="1"/>
    </xf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9" borderId="0" applyNumberFormat="0" applyBorder="0" applyAlignment="0" applyProtection="0"/>
    <xf numFmtId="166" fontId="34" fillId="10" borderId="0" applyBorder="0" applyProtection="0">
      <alignment horizontal="left" vertical="top" wrapText="1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1" borderId="0" applyNumberFormat="0" applyBorder="0" applyAlignment="0" applyProtection="0"/>
    <xf numFmtId="166" fontId="34" fillId="12" borderId="0" applyBorder="0" applyProtection="0">
      <alignment horizontal="left" vertical="top" wrapText="1"/>
    </xf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3" borderId="0" applyNumberFormat="0" applyBorder="0" applyAlignment="0" applyProtection="0"/>
    <xf numFmtId="166" fontId="34" fillId="14" borderId="0" applyBorder="0" applyProtection="0">
      <alignment horizontal="left" vertical="top" wrapText="1"/>
    </xf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166" fontId="34" fillId="16" borderId="0" applyBorder="0" applyProtection="0">
      <alignment horizontal="left" vertical="top" wrapText="1"/>
    </xf>
    <xf numFmtId="166" fontId="34" fillId="18" borderId="0" applyBorder="0" applyProtection="0">
      <alignment horizontal="left" vertical="top" wrapText="1"/>
    </xf>
    <xf numFmtId="166" fontId="34" fillId="20" borderId="0" applyBorder="0" applyProtection="0">
      <alignment horizontal="left" vertical="top" wrapText="1"/>
    </xf>
    <xf numFmtId="166" fontId="34" fillId="10" borderId="0" applyBorder="0" applyProtection="0">
      <alignment horizontal="left" vertical="top" wrapText="1"/>
    </xf>
    <xf numFmtId="166" fontId="34" fillId="16" borderId="0" applyBorder="0" applyProtection="0">
      <alignment horizontal="left" vertical="top" wrapText="1"/>
    </xf>
    <xf numFmtId="166" fontId="34" fillId="22" borderId="0" applyBorder="0" applyProtection="0">
      <alignment horizontal="left" vertical="top" wrapText="1"/>
    </xf>
    <xf numFmtId="0" fontId="67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166" fontId="34" fillId="16" borderId="0" applyBorder="0" applyProtection="0">
      <alignment horizontal="left" vertical="top" wrapText="1"/>
    </xf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67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7" borderId="0" applyNumberFormat="0" applyBorder="0" applyAlignment="0" applyProtection="0"/>
    <xf numFmtId="166" fontId="34" fillId="18" borderId="0" applyBorder="0" applyProtection="0">
      <alignment horizontal="left" vertical="top" wrapText="1"/>
    </xf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67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9" borderId="0" applyNumberFormat="0" applyBorder="0" applyAlignment="0" applyProtection="0"/>
    <xf numFmtId="166" fontId="34" fillId="20" borderId="0" applyBorder="0" applyProtection="0">
      <alignment horizontal="left" vertical="top" wrapText="1"/>
    </xf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67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9" borderId="0" applyNumberFormat="0" applyBorder="0" applyAlignment="0" applyProtection="0"/>
    <xf numFmtId="166" fontId="34" fillId="10" borderId="0" applyBorder="0" applyProtection="0">
      <alignment horizontal="left" vertical="top" wrapText="1"/>
    </xf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5" borderId="0" applyNumberFormat="0" applyBorder="0" applyAlignment="0" applyProtection="0"/>
    <xf numFmtId="166" fontId="34" fillId="16" borderId="0" applyBorder="0" applyProtection="0">
      <alignment horizontal="left" vertical="top" wrapText="1"/>
    </xf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67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1" borderId="0" applyNumberFormat="0" applyBorder="0" applyAlignment="0" applyProtection="0"/>
    <xf numFmtId="166" fontId="34" fillId="22" borderId="0" applyBorder="0" applyProtection="0">
      <alignment horizontal="left" vertical="top" wrapText="1"/>
    </xf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66" fontId="35" fillId="24" borderId="0" applyBorder="0" applyProtection="0">
      <alignment horizontal="left" vertical="top" wrapText="1"/>
    </xf>
    <xf numFmtId="166" fontId="35" fillId="18" borderId="0" applyBorder="0" applyProtection="0">
      <alignment horizontal="left" vertical="top" wrapText="1"/>
    </xf>
    <xf numFmtId="166" fontId="35" fillId="20" borderId="0" applyBorder="0" applyProtection="0">
      <alignment horizontal="left" vertical="top" wrapText="1"/>
    </xf>
    <xf numFmtId="166" fontId="35" fillId="26" borderId="0" applyBorder="0" applyProtection="0">
      <alignment horizontal="left" vertical="top" wrapText="1"/>
    </xf>
    <xf numFmtId="166" fontId="35" fillId="28" borderId="0" applyBorder="0" applyProtection="0">
      <alignment horizontal="left" vertical="top" wrapText="1"/>
    </xf>
    <xf numFmtId="166" fontId="35" fillId="30" borderId="0" applyBorder="0" applyProtection="0">
      <alignment horizontal="left" vertical="top" wrapText="1"/>
    </xf>
    <xf numFmtId="0" fontId="68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3" borderId="0" applyNumberFormat="0" applyBorder="0" applyAlignment="0" applyProtection="0"/>
    <xf numFmtId="166" fontId="35" fillId="24" borderId="0" applyBorder="0" applyProtection="0">
      <alignment horizontal="left" vertical="top" wrapText="1"/>
    </xf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68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7" borderId="0" applyNumberFormat="0" applyBorder="0" applyAlignment="0" applyProtection="0"/>
    <xf numFmtId="166" fontId="35" fillId="18" borderId="0" applyBorder="0" applyProtection="0">
      <alignment horizontal="left" vertical="top" wrapText="1"/>
    </xf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68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9" borderId="0" applyNumberFormat="0" applyBorder="0" applyAlignment="0" applyProtection="0"/>
    <xf numFmtId="166" fontId="35" fillId="20" borderId="0" applyBorder="0" applyProtection="0">
      <alignment horizontal="left" vertical="top" wrapText="1"/>
    </xf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68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5" borderId="0" applyNumberFormat="0" applyBorder="0" applyAlignment="0" applyProtection="0"/>
    <xf numFmtId="166" fontId="35" fillId="26" borderId="0" applyBorder="0" applyProtection="0">
      <alignment horizontal="left" vertical="top" wrapText="1"/>
    </xf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68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7" borderId="0" applyNumberFormat="0" applyBorder="0" applyAlignment="0" applyProtection="0"/>
    <xf numFmtId="166" fontId="35" fillId="28" borderId="0" applyBorder="0" applyProtection="0">
      <alignment horizontal="left" vertical="top" wrapText="1"/>
    </xf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68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29" borderId="0" applyNumberFormat="0" applyBorder="0" applyAlignment="0" applyProtection="0"/>
    <xf numFmtId="166" fontId="35" fillId="30" borderId="0" applyBorder="0" applyProtection="0">
      <alignment horizontal="left" vertical="top" wrapText="1"/>
    </xf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68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1" borderId="0" applyNumberFormat="0" applyBorder="0" applyAlignment="0" applyProtection="0"/>
    <xf numFmtId="166" fontId="35" fillId="32" borderId="0" applyBorder="0" applyProtection="0">
      <alignment horizontal="left" vertical="top" wrapText="1"/>
    </xf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68" fillId="33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166" fontId="35" fillId="34" borderId="0" applyBorder="0" applyProtection="0">
      <alignment horizontal="left" vertical="top" wrapText="1"/>
    </xf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68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5" borderId="0" applyNumberFormat="0" applyBorder="0" applyAlignment="0" applyProtection="0"/>
    <xf numFmtId="166" fontId="35" fillId="36" borderId="0" applyBorder="0" applyProtection="0">
      <alignment horizontal="left" vertical="top" wrapText="1"/>
    </xf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68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5" borderId="0" applyNumberFormat="0" applyBorder="0" applyAlignment="0" applyProtection="0"/>
    <xf numFmtId="166" fontId="35" fillId="26" borderId="0" applyBorder="0" applyProtection="0">
      <alignment horizontal="left" vertical="top" wrapText="1"/>
    </xf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68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7" borderId="0" applyNumberFormat="0" applyBorder="0" applyAlignment="0" applyProtection="0"/>
    <xf numFmtId="166" fontId="35" fillId="28" borderId="0" applyBorder="0" applyProtection="0">
      <alignment horizontal="left" vertical="top" wrapText="1"/>
    </xf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68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166" fontId="35" fillId="38" borderId="0" applyBorder="0" applyProtection="0">
      <alignment horizontal="left" vertical="top" wrapText="1"/>
    </xf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69" fillId="5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166" fontId="48" fillId="6" borderId="0" applyBorder="0" applyProtection="0">
      <alignment horizontal="left" vertical="top" wrapText="1"/>
    </xf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4" fillId="40" borderId="9" applyNumberFormat="0" applyAlignment="0" applyProtection="0"/>
    <xf numFmtId="0" fontId="4" fillId="40" borderId="9" applyNumberFormat="0" applyAlignment="0" applyProtection="0"/>
    <xf numFmtId="0" fontId="4" fillId="40" borderId="9" applyNumberForma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4" fillId="40" borderId="9" applyNumberFormat="0" applyAlignment="0" applyProtection="0"/>
    <xf numFmtId="170" fontId="56" fillId="0" borderId="10" applyAlignment="0" applyProtection="0"/>
    <xf numFmtId="0" fontId="70" fillId="41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1" borderId="11" applyNumberFormat="0" applyAlignment="0" applyProtection="0"/>
    <xf numFmtId="166" fontId="47" fillId="42" borderId="11" applyProtection="0">
      <alignment horizontal="left" vertical="top" wrapText="1"/>
    </xf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47" fillId="42" borderId="11" applyNumberFormat="0" applyAlignment="0" applyProtection="0"/>
    <xf numFmtId="0" fontId="71" fillId="43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3" borderId="12" applyNumberFormat="0" applyAlignment="0" applyProtection="0"/>
    <xf numFmtId="166" fontId="46" fillId="44" borderId="12" applyProtection="0">
      <alignment horizontal="left" vertical="top" wrapText="1"/>
    </xf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0" fontId="46" fillId="44" borderId="12" applyNumberFormat="0" applyAlignment="0" applyProtection="0"/>
    <xf numFmtId="4" fontId="57" fillId="0" borderId="0">
      <alignment horizontal="right"/>
      <protection locked="0"/>
    </xf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5" fontId="25" fillId="0" borderId="0" applyFill="0" applyBorder="0" applyAlignment="0" applyProtection="0"/>
    <xf numFmtId="172" fontId="25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3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6" fillId="7" borderId="0" applyNumberFormat="0" applyBorder="0" applyAlignment="0" applyProtection="0"/>
    <xf numFmtId="166" fontId="36" fillId="8" borderId="0" applyBorder="0" applyProtection="0">
      <alignment horizontal="left" vertical="top" wrapText="1"/>
    </xf>
    <xf numFmtId="0" fontId="87" fillId="0" borderId="13" applyAlignment="0"/>
    <xf numFmtId="179" fontId="25" fillId="0" borderId="0" applyFont="0" applyFill="0" applyBorder="0" applyAlignment="0" applyProtection="0"/>
    <xf numFmtId="0" fontId="51" fillId="0" borderId="0"/>
    <xf numFmtId="0" fontId="7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6" fontId="44" fillId="0" borderId="0" applyFill="0" applyBorder="0" applyProtection="0">
      <alignment horizontal="left" vertical="top"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3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166" fontId="36" fillId="8" borderId="0" applyBorder="0" applyProtection="0">
      <alignment horizontal="left" vertical="top" wrapText="1"/>
    </xf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7" borderId="0" applyNumberFormat="0" applyBorder="0" applyAlignment="0" applyProtection="0"/>
    <xf numFmtId="0" fontId="28" fillId="42" borderId="0" applyNumberFormat="0" applyBorder="0" applyAlignment="0" applyProtection="0"/>
    <xf numFmtId="0" fontId="27" fillId="42" borderId="0" applyNumberFormat="0" applyBorder="0" applyAlignment="0" applyProtection="0"/>
    <xf numFmtId="0" fontId="58" fillId="0" borderId="0"/>
    <xf numFmtId="0" fontId="74" fillId="0" borderId="14" applyNumberFormat="0" applyFill="0" applyAlignment="0" applyProtection="0"/>
    <xf numFmtId="0" fontId="39" fillId="0" borderId="14" applyNumberFormat="0" applyFill="0" applyAlignment="0" applyProtection="0"/>
    <xf numFmtId="166" fontId="39" fillId="0" borderId="14" applyFill="0" applyProtection="0">
      <alignment horizontal="left" vertical="top" wrapText="1"/>
    </xf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0" fontId="75" fillId="0" borderId="15" applyNumberFormat="0" applyFill="0" applyAlignment="0" applyProtection="0"/>
    <xf numFmtId="0" fontId="40" fillId="0" borderId="15" applyNumberFormat="0" applyFill="0" applyAlignment="0" applyProtection="0"/>
    <xf numFmtId="166" fontId="40" fillId="0" borderId="15" applyFill="0" applyProtection="0">
      <alignment horizontal="left" vertical="top" wrapText="1"/>
    </xf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40" fillId="0" borderId="15" applyNumberFormat="0" applyFill="0" applyAlignment="0" applyProtection="0"/>
    <xf numFmtId="0" fontId="76" fillId="0" borderId="16" applyNumberFormat="0" applyFill="0" applyAlignment="0" applyProtection="0"/>
    <xf numFmtId="0" fontId="41" fillId="0" borderId="16" applyNumberFormat="0" applyFill="0" applyAlignment="0" applyProtection="0"/>
    <xf numFmtId="166" fontId="41" fillId="0" borderId="16" applyFill="0" applyProtection="0">
      <alignment horizontal="left" vertical="top" wrapText="1"/>
    </xf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41" fillId="0" borderId="16" applyNumberFormat="0" applyFill="0" applyAlignment="0" applyProtection="0"/>
    <xf numFmtId="0" fontId="76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41" fillId="0" borderId="0" applyFill="0" applyBorder="0" applyProtection="0">
      <alignment horizontal="left" vertical="top" wrapText="1"/>
    </xf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77" fillId="13" borderId="11" applyNumberFormat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7" fillId="45" borderId="0" applyNumberFormat="0" applyBorder="0" applyAlignment="0" applyProtection="0"/>
    <xf numFmtId="0" fontId="28" fillId="45" borderId="0" applyNumberFormat="0" applyBorder="0" applyAlignment="0" applyProtection="0"/>
    <xf numFmtId="0" fontId="49" fillId="13" borderId="11" applyNumberFormat="0" applyAlignment="0" applyProtection="0"/>
    <xf numFmtId="0" fontId="49" fillId="13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3" borderId="11" applyNumberFormat="0" applyAlignment="0" applyProtection="0"/>
    <xf numFmtId="166" fontId="49" fillId="14" borderId="11" applyProtection="0">
      <alignment horizontal="left" vertical="top" wrapText="1"/>
    </xf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3" borderId="11" applyNumberFormat="0" applyAlignment="0" applyProtection="0"/>
    <xf numFmtId="0" fontId="49" fillId="13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3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3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3" borderId="11" applyNumberFormat="0" applyAlignment="0" applyProtection="0"/>
    <xf numFmtId="0" fontId="49" fillId="14" borderId="11" applyNumberFormat="0" applyAlignment="0" applyProtection="0"/>
    <xf numFmtId="0" fontId="49" fillId="14" borderId="11" applyNumberFormat="0" applyAlignment="0" applyProtection="0"/>
    <xf numFmtId="0" fontId="49" fillId="13" borderId="11" applyNumberFormat="0" applyAlignment="0" applyProtection="0"/>
    <xf numFmtId="0" fontId="49" fillId="13" borderId="11" applyNumberFormat="0" applyAlignment="0" applyProtection="0"/>
    <xf numFmtId="0" fontId="49" fillId="13" borderId="11" applyNumberFormat="0" applyAlignment="0" applyProtection="0"/>
    <xf numFmtId="0" fontId="49" fillId="13" borderId="11" applyNumberFormat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166" fontId="37" fillId="42" borderId="17" applyProtection="0">
      <alignment horizontal="left" vertical="top" wrapText="1"/>
    </xf>
    <xf numFmtId="0" fontId="37" fillId="41" borderId="17" applyNumberFormat="0" applyAlignment="0" applyProtection="0"/>
    <xf numFmtId="0" fontId="37" fillId="41" borderId="17" applyNumberFormat="0" applyAlignment="0" applyProtection="0"/>
    <xf numFmtId="0" fontId="47" fillId="41" borderId="11" applyNumberFormat="0" applyAlignment="0" applyProtection="0"/>
    <xf numFmtId="0" fontId="47" fillId="41" borderId="11" applyNumberFormat="0" applyAlignment="0" applyProtection="0"/>
    <xf numFmtId="0" fontId="59" fillId="0" borderId="0">
      <alignment horizontal="right" vertical="top"/>
    </xf>
    <xf numFmtId="0" fontId="60" fillId="0" borderId="0">
      <alignment horizontal="justify" vertical="top" wrapText="1"/>
    </xf>
    <xf numFmtId="0" fontId="59" fillId="0" borderId="0">
      <alignment horizontal="left"/>
    </xf>
    <xf numFmtId="4" fontId="60" fillId="0" borderId="0">
      <alignment horizontal="right"/>
    </xf>
    <xf numFmtId="0" fontId="60" fillId="0" borderId="0">
      <alignment horizontal="right"/>
    </xf>
    <xf numFmtId="4" fontId="60" fillId="0" borderId="0">
      <alignment horizontal="right" wrapText="1"/>
    </xf>
    <xf numFmtId="0" fontId="60" fillId="0" borderId="0">
      <alignment horizontal="right"/>
    </xf>
    <xf numFmtId="4" fontId="60" fillId="0" borderId="0">
      <alignment horizontal="right"/>
    </xf>
    <xf numFmtId="1" fontId="57" fillId="0" borderId="0">
      <alignment horizontal="center" vertical="top"/>
      <protection locked="0"/>
    </xf>
    <xf numFmtId="49" fontId="57" fillId="0" borderId="0">
      <alignment horizontal="left" vertical="top" wrapText="1"/>
      <protection locked="0"/>
    </xf>
    <xf numFmtId="49" fontId="57" fillId="0" borderId="0">
      <alignment horizontal="center"/>
      <protection locked="0"/>
    </xf>
    <xf numFmtId="0" fontId="61" fillId="0" borderId="0" applyBorder="0" applyProtection="0">
      <alignment horizontal="right" vertical="top" wrapText="1"/>
    </xf>
    <xf numFmtId="0" fontId="78" fillId="0" borderId="18" applyNumberFormat="0" applyFill="0" applyAlignment="0" applyProtection="0"/>
    <xf numFmtId="0" fontId="45" fillId="0" borderId="18" applyNumberFormat="0" applyFill="0" applyAlignment="0" applyProtection="0"/>
    <xf numFmtId="166" fontId="45" fillId="0" borderId="18" applyFill="0" applyProtection="0">
      <alignment horizontal="left" vertical="top" wrapText="1"/>
    </xf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25" fillId="0" borderId="0">
      <alignment horizontal="justify" vertical="top" wrapText="1"/>
    </xf>
    <xf numFmtId="0" fontId="61" fillId="0" borderId="0" applyBorder="0">
      <alignment horizontal="justify" vertical="top" wrapText="1"/>
      <protection locked="0"/>
    </xf>
    <xf numFmtId="0" fontId="39" fillId="0" borderId="14" applyNumberFormat="0" applyFill="0" applyAlignment="0" applyProtection="0"/>
    <xf numFmtId="0" fontId="39" fillId="0" borderId="14" applyNumberFormat="0" applyFill="0" applyAlignment="0" applyProtection="0"/>
    <xf numFmtId="166" fontId="39" fillId="0" borderId="14" applyFill="0" applyProtection="0">
      <alignment horizontal="left" vertical="top" wrapText="1"/>
    </xf>
    <xf numFmtId="0" fontId="40" fillId="0" borderId="15" applyNumberFormat="0" applyFill="0" applyAlignment="0" applyProtection="0"/>
    <xf numFmtId="166" fontId="40" fillId="0" borderId="15" applyFill="0" applyProtection="0">
      <alignment horizontal="left" vertical="top" wrapText="1"/>
    </xf>
    <xf numFmtId="0" fontId="41" fillId="0" borderId="16" applyNumberFormat="0" applyFill="0" applyAlignment="0" applyProtection="0"/>
    <xf numFmtId="166" fontId="41" fillId="0" borderId="16" applyFill="0" applyProtection="0">
      <alignment horizontal="left" vertical="top" wrapText="1"/>
    </xf>
    <xf numFmtId="0" fontId="41" fillId="0" borderId="0" applyNumberFormat="0" applyFill="0" applyBorder="0" applyAlignment="0" applyProtection="0"/>
    <xf numFmtId="166" fontId="41" fillId="0" borderId="0" applyFill="0" applyBorder="0" applyProtection="0">
      <alignment horizontal="left" vertical="top" wrapText="1"/>
    </xf>
    <xf numFmtId="0" fontId="38" fillId="0" borderId="0" applyNumberFormat="0" applyFill="0" applyBorder="0" applyAlignment="0" applyProtection="0"/>
    <xf numFmtId="166" fontId="38" fillId="0" borderId="0" applyFill="0" applyBorder="0" applyProtection="0">
      <alignment horizontal="left" vertical="top" wrapText="1"/>
    </xf>
    <xf numFmtId="0" fontId="25" fillId="0" borderId="0"/>
    <xf numFmtId="0" fontId="25" fillId="0" borderId="0"/>
    <xf numFmtId="0" fontId="25" fillId="0" borderId="0"/>
    <xf numFmtId="166" fontId="25" fillId="0" borderId="0">
      <alignment horizontal="left" vertical="top" wrapText="1"/>
    </xf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4" fillId="0" borderId="0">
      <alignment vertical="top"/>
    </xf>
    <xf numFmtId="0" fontId="25" fillId="0" borderId="0"/>
    <xf numFmtId="0" fontId="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>
      <alignment vertical="top"/>
    </xf>
    <xf numFmtId="166" fontId="25" fillId="0" borderId="0" applyFill="0">
      <alignment horizontal="left" vertical="top" wrapText="1"/>
    </xf>
    <xf numFmtId="166" fontId="25" fillId="0" borderId="0" applyFill="0">
      <alignment horizontal="left" vertical="top" wrapText="1"/>
    </xf>
    <xf numFmtId="0" fontId="88" fillId="0" borderId="0"/>
    <xf numFmtId="0" fontId="25" fillId="0" borderId="0"/>
    <xf numFmtId="0" fontId="24" fillId="0" borderId="0"/>
    <xf numFmtId="169" fontId="25" fillId="0" borderId="0"/>
    <xf numFmtId="169" fontId="25" fillId="0" borderId="0"/>
    <xf numFmtId="169" fontId="25" fillId="0" borderId="0"/>
    <xf numFmtId="0" fontId="25" fillId="0" borderId="0"/>
    <xf numFmtId="0" fontId="25" fillId="0" borderId="0"/>
    <xf numFmtId="169" fontId="25" fillId="0" borderId="0"/>
    <xf numFmtId="166" fontId="25" fillId="0" borderId="0" applyFill="0">
      <alignment horizontal="left" vertical="top" wrapText="1"/>
    </xf>
    <xf numFmtId="0" fontId="25" fillId="0" borderId="0"/>
    <xf numFmtId="0" fontId="1" fillId="0" borderId="0"/>
    <xf numFmtId="0" fontId="25" fillId="0" borderId="0"/>
    <xf numFmtId="0" fontId="1" fillId="0" borderId="0"/>
    <xf numFmtId="0" fontId="64" fillId="0" borderId="0"/>
    <xf numFmtId="0" fontId="79" fillId="0" borderId="0">
      <alignment horizontal="left" wrapText="1"/>
    </xf>
    <xf numFmtId="166" fontId="25" fillId="0" borderId="0" applyFill="0">
      <alignment horizontal="left" vertical="top" wrapText="1"/>
    </xf>
    <xf numFmtId="0" fontId="79" fillId="0" borderId="0">
      <alignment horizontal="left" wrapText="1"/>
    </xf>
    <xf numFmtId="0" fontId="25" fillId="0" borderId="0"/>
    <xf numFmtId="0" fontId="79" fillId="0" borderId="0">
      <alignment horizontal="left" wrapText="1"/>
    </xf>
    <xf numFmtId="0" fontId="79" fillId="0" borderId="0">
      <alignment horizontal="left" wrapText="1"/>
    </xf>
    <xf numFmtId="0" fontId="25" fillId="0" borderId="0">
      <alignment horizontal="left" vertical="justify"/>
    </xf>
    <xf numFmtId="0" fontId="4" fillId="0" borderId="0"/>
    <xf numFmtId="0" fontId="25" fillId="0" borderId="0"/>
    <xf numFmtId="166" fontId="25" fillId="0" borderId="0" applyFill="0">
      <alignment horizontal="left" vertical="top" wrapText="1"/>
    </xf>
    <xf numFmtId="0" fontId="25" fillId="0" borderId="0">
      <alignment horizontal="left" vertical="justify"/>
    </xf>
    <xf numFmtId="0" fontId="25" fillId="0" borderId="0"/>
    <xf numFmtId="0" fontId="52" fillId="0" borderId="0"/>
    <xf numFmtId="0" fontId="25" fillId="0" borderId="0">
      <alignment horizontal="left" vertical="justify"/>
    </xf>
    <xf numFmtId="166" fontId="25" fillId="0" borderId="0" applyFill="0">
      <alignment horizontal="left" vertical="top" wrapText="1"/>
    </xf>
    <xf numFmtId="0" fontId="25" fillId="0" borderId="0"/>
    <xf numFmtId="0" fontId="25" fillId="0" borderId="0"/>
    <xf numFmtId="0" fontId="1" fillId="0" borderId="0"/>
    <xf numFmtId="0" fontId="25" fillId="0" borderId="0"/>
    <xf numFmtId="166" fontId="25" fillId="0" borderId="0" applyFill="0">
      <alignment horizontal="left" vertical="top" wrapText="1"/>
    </xf>
    <xf numFmtId="0" fontId="25" fillId="0" borderId="0"/>
    <xf numFmtId="0" fontId="25" fillId="0" borderId="0"/>
    <xf numFmtId="0" fontId="80" fillId="0" borderId="0"/>
    <xf numFmtId="166" fontId="25" fillId="0" borderId="0" applyFill="0">
      <alignment horizontal="left" vertical="top" wrapText="1"/>
    </xf>
    <xf numFmtId="0" fontId="80" fillId="0" borderId="0"/>
    <xf numFmtId="0" fontId="25" fillId="0" borderId="0"/>
    <xf numFmtId="0" fontId="80" fillId="0" borderId="0"/>
    <xf numFmtId="0" fontId="80" fillId="0" borderId="0"/>
    <xf numFmtId="0" fontId="80" fillId="0" borderId="0"/>
    <xf numFmtId="0" fontId="25" fillId="0" borderId="0">
      <alignment wrapText="1"/>
    </xf>
    <xf numFmtId="0" fontId="81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6" borderId="0" applyNumberFormat="0" applyBorder="0" applyAlignment="0" applyProtection="0"/>
    <xf numFmtId="166" fontId="42" fillId="47" borderId="0" applyBorder="0" applyProtection="0">
      <alignment horizontal="left" vertical="top" wrapText="1"/>
    </xf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166" fontId="42" fillId="47" borderId="0" applyBorder="0" applyProtection="0">
      <alignment horizontal="left" vertical="top" wrapText="1"/>
    </xf>
    <xf numFmtId="0" fontId="25" fillId="0" borderId="0" applyNumberFormat="0" applyFill="0" applyBorder="0" applyAlignment="0" applyProtection="0"/>
    <xf numFmtId="178" fontId="62" fillId="0" borderId="0"/>
    <xf numFmtId="178" fontId="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4" fillId="0" borderId="0"/>
    <xf numFmtId="0" fontId="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25" fillId="0" borderId="0">
      <alignment horizontal="left" vertical="justify"/>
    </xf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15" fillId="0" borderId="0"/>
    <xf numFmtId="0" fontId="15" fillId="0" borderId="0"/>
    <xf numFmtId="0" fontId="4" fillId="0" borderId="0"/>
    <xf numFmtId="0" fontId="15" fillId="0" borderId="0"/>
    <xf numFmtId="0" fontId="4" fillId="0" borderId="0"/>
    <xf numFmtId="0" fontId="15" fillId="0" borderId="0"/>
    <xf numFmtId="0" fontId="25" fillId="0" borderId="0">
      <alignment horizontal="left" vertical="justify"/>
    </xf>
    <xf numFmtId="0" fontId="15" fillId="0" borderId="0"/>
    <xf numFmtId="0" fontId="1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82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6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4" fontId="15" fillId="0" borderId="0">
      <alignment horizontal="justify" vertical="top" wrapText="1"/>
    </xf>
    <xf numFmtId="4" fontId="15" fillId="0" borderId="0">
      <alignment horizontal="justify" vertical="top" wrapText="1"/>
    </xf>
    <xf numFmtId="4" fontId="15" fillId="0" borderId="0">
      <alignment horizontal="justify" vertical="justify"/>
    </xf>
    <xf numFmtId="4" fontId="31" fillId="0" borderId="0">
      <alignment horizontal="justify"/>
    </xf>
    <xf numFmtId="0" fontId="82" fillId="39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166" fontId="25" fillId="40" borderId="9" applyProtection="0">
      <alignment horizontal="left" vertical="top" wrapText="1"/>
    </xf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34" fillId="2" borderId="8" applyNumberFormat="0" applyFont="0" applyAlignment="0" applyProtection="0"/>
    <xf numFmtId="0" fontId="25" fillId="39" borderId="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ill="0" applyBorder="0" applyProtection="0">
      <alignment horizontal="left" vertical="top" wrapText="1"/>
    </xf>
    <xf numFmtId="0" fontId="83" fillId="0" borderId="0"/>
    <xf numFmtId="166" fontId="25" fillId="40" borderId="9" applyProtection="0">
      <alignment horizontal="left" vertical="top" wrapText="1"/>
    </xf>
    <xf numFmtId="0" fontId="25" fillId="39" borderId="9" applyNumberFormat="0" applyFont="0" applyAlignment="0" applyProtection="0"/>
    <xf numFmtId="166" fontId="43" fillId="0" borderId="0" applyFill="0" applyBorder="0" applyProtection="0">
      <alignment horizontal="left" vertical="top" wrapText="1"/>
    </xf>
    <xf numFmtId="0" fontId="84" fillId="41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166" fontId="37" fillId="42" borderId="17" applyProtection="0">
      <alignment horizontal="left" vertical="top" wrapText="1"/>
    </xf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2" borderId="17" applyNumberFormat="0" applyAlignment="0" applyProtection="0"/>
    <xf numFmtId="0" fontId="37" fillId="41" borderId="17" applyNumberFormat="0" applyAlignment="0" applyProtection="0"/>
    <xf numFmtId="10" fontId="4" fillId="0" borderId="0" applyFill="0" applyBorder="0" applyAlignment="0" applyProtection="0"/>
    <xf numFmtId="10" fontId="25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66" fontId="44" fillId="0" borderId="0" applyFill="0" applyBorder="0" applyProtection="0">
      <alignment horizontal="left" vertical="top" wrapText="1"/>
    </xf>
    <xf numFmtId="166" fontId="35" fillId="32" borderId="0" applyBorder="0" applyProtection="0">
      <alignment horizontal="left" vertical="top" wrapText="1"/>
    </xf>
    <xf numFmtId="166" fontId="35" fillId="34" borderId="0" applyBorder="0" applyProtection="0">
      <alignment horizontal="left" vertical="top" wrapText="1"/>
    </xf>
    <xf numFmtId="166" fontId="35" fillId="36" borderId="0" applyBorder="0" applyProtection="0">
      <alignment horizontal="left" vertical="top" wrapText="1"/>
    </xf>
    <xf numFmtId="166" fontId="35" fillId="26" borderId="0" applyBorder="0" applyProtection="0">
      <alignment horizontal="left" vertical="top" wrapText="1"/>
    </xf>
    <xf numFmtId="166" fontId="35" fillId="28" borderId="0" applyBorder="0" applyProtection="0">
      <alignment horizontal="left" vertical="top" wrapText="1"/>
    </xf>
    <xf numFmtId="166" fontId="35" fillId="38" borderId="0" applyBorder="0" applyProtection="0">
      <alignment horizontal="left" vertical="top" wrapText="1"/>
    </xf>
    <xf numFmtId="166" fontId="45" fillId="0" borderId="18" applyFill="0" applyProtection="0">
      <alignment horizontal="left" vertical="top" wrapText="1"/>
    </xf>
    <xf numFmtId="0" fontId="45" fillId="0" borderId="18" applyNumberFormat="0" applyFill="0" applyAlignment="0" applyProtection="0"/>
    <xf numFmtId="0" fontId="45" fillId="0" borderId="18" applyNumberFormat="0" applyFill="0" applyAlignment="0" applyProtection="0"/>
    <xf numFmtId="166" fontId="46" fillId="44" borderId="12" applyProtection="0">
      <alignment horizontal="left" vertical="top" wrapText="1"/>
    </xf>
    <xf numFmtId="0" fontId="46" fillId="43" borderId="12" applyNumberFormat="0" applyAlignment="0" applyProtection="0"/>
    <xf numFmtId="0" fontId="46" fillId="43" borderId="12" applyNumberFormat="0" applyAlignment="0" applyProtection="0"/>
    <xf numFmtId="166" fontId="47" fillId="42" borderId="11" applyProtection="0">
      <alignment horizontal="left" vertical="top" wrapText="1"/>
    </xf>
    <xf numFmtId="1" fontId="61" fillId="0" borderId="0" applyFill="0" applyBorder="0" applyProtection="0">
      <alignment horizontal="center" vertical="top" wrapText="1"/>
    </xf>
    <xf numFmtId="166" fontId="48" fillId="6" borderId="0" applyBorder="0" applyProtection="0">
      <alignment horizontal="left" vertical="top" wrapText="1"/>
    </xf>
    <xf numFmtId="0" fontId="53" fillId="0" borderId="0"/>
    <xf numFmtId="0" fontId="88" fillId="0" borderId="0"/>
    <xf numFmtId="0" fontId="88" fillId="0" borderId="0"/>
    <xf numFmtId="0" fontId="25" fillId="0" borderId="0"/>
    <xf numFmtId="0" fontId="25" fillId="0" borderId="0"/>
    <xf numFmtId="0" fontId="55" fillId="0" borderId="0"/>
    <xf numFmtId="0" fontId="55" fillId="0" borderId="0"/>
    <xf numFmtId="0" fontId="4" fillId="0" borderId="0"/>
    <xf numFmtId="0" fontId="25" fillId="0" borderId="0"/>
    <xf numFmtId="0" fontId="55" fillId="0" borderId="0"/>
    <xf numFmtId="0" fontId="8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38" fillId="0" borderId="0" applyFill="0" applyBorder="0" applyProtection="0">
      <alignment horizontal="left" vertical="top" wrapText="1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50" fillId="0" borderId="19" applyNumberFormat="0" applyFill="0" applyAlignment="0" applyProtection="0"/>
    <xf numFmtId="166" fontId="50" fillId="0" borderId="19" applyFill="0" applyProtection="0">
      <alignment horizontal="left" vertical="top" wrapText="1"/>
    </xf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50" fillId="0" borderId="19" applyNumberFormat="0" applyFill="0" applyAlignment="0" applyProtection="0"/>
    <xf numFmtId="0" fontId="49" fillId="13" borderId="11" applyNumberFormat="0" applyAlignment="0" applyProtection="0"/>
    <xf numFmtId="0" fontId="49" fillId="13" borderId="11" applyNumberFormat="0" applyAlignment="0" applyProtection="0"/>
    <xf numFmtId="167" fontId="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68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80" fontId="25" fillId="0" borderId="0" applyFill="0" applyBorder="0" applyProtection="0">
      <alignment horizontal="left" vertical="top" wrapText="1"/>
    </xf>
    <xf numFmtId="168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80" fontId="25" fillId="0" borderId="0" applyFill="0" applyBorder="0" applyProtection="0">
      <alignment horizontal="left" vertical="top" wrapText="1"/>
    </xf>
    <xf numFmtId="164" fontId="3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ill="0" applyBorder="0" applyAlignment="0" applyProtection="0"/>
    <xf numFmtId="168" fontId="25" fillId="0" borderId="0" applyFont="0" applyFill="0" applyBorder="0" applyAlignment="0" applyProtection="0"/>
    <xf numFmtId="166" fontId="49" fillId="14" borderId="11" applyProtection="0">
      <alignment horizontal="left" vertical="top" wrapText="1"/>
    </xf>
    <xf numFmtId="166" fontId="50" fillId="0" borderId="19" applyFill="0" applyProtection="0">
      <alignment horizontal="left" vertical="top" wrapText="1"/>
    </xf>
    <xf numFmtId="0" fontId="86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66" fontId="43" fillId="0" borderId="0" applyFill="0" applyBorder="0" applyProtection="0">
      <alignment horizontal="left" vertical="top" wrapText="1"/>
    </xf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" fontId="66" fillId="0" borderId="0" applyBorder="0">
      <alignment horizontal="right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25" fillId="0" borderId="0" applyFont="0" applyFill="0" applyBorder="0" applyAlignment="0" applyProtection="0"/>
    <xf numFmtId="0" fontId="1" fillId="0" borderId="0"/>
    <xf numFmtId="44" fontId="25" fillId="0" borderId="0" applyFont="0" applyFill="0" applyBorder="0" applyAlignment="0" applyProtection="0"/>
    <xf numFmtId="0" fontId="4" fillId="0" borderId="0"/>
    <xf numFmtId="0" fontId="4" fillId="0" borderId="0"/>
    <xf numFmtId="0" fontId="25" fillId="0" borderId="0"/>
    <xf numFmtId="0" fontId="5" fillId="0" borderId="0"/>
    <xf numFmtId="0" fontId="1" fillId="0" borderId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0" fontId="25" fillId="39" borderId="9" applyNumberFormat="0" applyFont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5" fontId="25" fillId="0" borderId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3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25" fillId="0" borderId="0">
      <alignment horizontal="justify" vertical="top" wrapText="1"/>
    </xf>
    <xf numFmtId="0" fontId="25" fillId="0" borderId="0"/>
    <xf numFmtId="0" fontId="25" fillId="0" borderId="0"/>
    <xf numFmtId="166" fontId="25" fillId="0" borderId="0">
      <alignment horizontal="left" vertical="top" wrapText="1"/>
    </xf>
    <xf numFmtId="0" fontId="1" fillId="0" borderId="0"/>
    <xf numFmtId="0" fontId="25" fillId="0" borderId="0"/>
    <xf numFmtId="0" fontId="25" fillId="0" borderId="0"/>
    <xf numFmtId="166" fontId="25" fillId="0" borderId="0" applyFill="0">
      <alignment horizontal="left" vertical="top" wrapText="1"/>
    </xf>
    <xf numFmtId="166" fontId="25" fillId="0" borderId="0" applyFill="0">
      <alignment horizontal="left" vertical="top" wrapText="1"/>
    </xf>
    <xf numFmtId="169" fontId="25" fillId="0" borderId="0"/>
    <xf numFmtId="169" fontId="25" fillId="0" borderId="0"/>
    <xf numFmtId="169" fontId="25" fillId="0" borderId="0"/>
    <xf numFmtId="169" fontId="25" fillId="0" borderId="0"/>
    <xf numFmtId="166" fontId="25" fillId="0" borderId="0" applyFill="0">
      <alignment horizontal="left" vertical="top" wrapText="1"/>
    </xf>
    <xf numFmtId="0" fontId="25" fillId="0" borderId="0"/>
    <xf numFmtId="0" fontId="1" fillId="0" borderId="0"/>
    <xf numFmtId="166" fontId="25" fillId="0" borderId="0" applyFill="0">
      <alignment horizontal="left" vertical="top" wrapText="1"/>
    </xf>
    <xf numFmtId="0" fontId="25" fillId="0" borderId="0"/>
    <xf numFmtId="0" fontId="25" fillId="0" borderId="0">
      <alignment horizontal="left" vertical="justify"/>
    </xf>
    <xf numFmtId="0" fontId="25" fillId="0" borderId="0"/>
    <xf numFmtId="0" fontId="25" fillId="0" borderId="0"/>
    <xf numFmtId="166" fontId="25" fillId="0" borderId="0" applyFill="0">
      <alignment horizontal="left" vertical="top" wrapText="1"/>
    </xf>
    <xf numFmtId="0" fontId="25" fillId="0" borderId="0">
      <alignment horizontal="left" vertical="justify"/>
    </xf>
    <xf numFmtId="0" fontId="25" fillId="0" borderId="0"/>
    <xf numFmtId="0" fontId="25" fillId="0" borderId="0">
      <alignment horizontal="left" vertical="justify"/>
    </xf>
    <xf numFmtId="166" fontId="25" fillId="0" borderId="0" applyFill="0">
      <alignment horizontal="left" vertical="top" wrapText="1"/>
    </xf>
    <xf numFmtId="0" fontId="25" fillId="0" borderId="0"/>
    <xf numFmtId="0" fontId="25" fillId="0" borderId="0"/>
    <xf numFmtId="0" fontId="1" fillId="0" borderId="0"/>
    <xf numFmtId="0" fontId="25" fillId="0" borderId="0"/>
    <xf numFmtId="166" fontId="25" fillId="0" borderId="0" applyFill="0">
      <alignment horizontal="left" vertical="top" wrapText="1"/>
    </xf>
    <xf numFmtId="0" fontId="25" fillId="0" borderId="0"/>
    <xf numFmtId="0" fontId="25" fillId="0" borderId="0"/>
    <xf numFmtId="166" fontId="25" fillId="0" borderId="0" applyFill="0">
      <alignment horizontal="left" vertical="top" wrapText="1"/>
    </xf>
    <xf numFmtId="0" fontId="25" fillId="0" borderId="0"/>
    <xf numFmtId="0" fontId="25" fillId="0" borderId="0">
      <alignment wrapText="1"/>
    </xf>
    <xf numFmtId="0" fontId="25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>
      <alignment horizontal="left" vertical="justify"/>
    </xf>
    <xf numFmtId="0" fontId="25" fillId="0" borderId="0">
      <alignment horizontal="left" vertical="justify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166" fontId="25" fillId="40" borderId="9" applyProtection="0">
      <alignment horizontal="left" vertical="top" wrapText="1"/>
    </xf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40" borderId="9" applyNumberFormat="0" applyFont="0" applyAlignment="0" applyProtection="0"/>
    <xf numFmtId="0" fontId="25" fillId="39" borderId="9" applyNumberFormat="0" applyFont="0" applyAlignment="0" applyProtection="0"/>
    <xf numFmtId="0" fontId="25" fillId="0" borderId="0"/>
    <xf numFmtId="0" fontId="25" fillId="0" borderId="0"/>
    <xf numFmtId="0" fontId="1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ill="0" applyBorder="0" applyProtection="0">
      <alignment horizontal="left" vertical="top" wrapText="1"/>
    </xf>
    <xf numFmtId="166" fontId="25" fillId="40" borderId="9" applyProtection="0">
      <alignment horizontal="left" vertical="top" wrapText="1"/>
    </xf>
    <xf numFmtId="0" fontId="25" fillId="39" borderId="9" applyNumberFormat="0" applyFont="0" applyAlignment="0" applyProtection="0"/>
    <xf numFmtId="10" fontId="25" fillId="0" borderId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ill="0" applyBorder="0" applyProtection="0">
      <alignment horizontal="left" vertical="top" wrapText="1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167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68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68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80" fontId="25" fillId="0" borderId="0" applyFill="0" applyBorder="0" applyProtection="0">
      <alignment horizontal="left" vertical="top" wrapText="1"/>
    </xf>
    <xf numFmtId="168" fontId="25" fillId="0" borderId="0" applyFont="0" applyFill="0" applyBorder="0" applyAlignment="0" applyProtection="0"/>
    <xf numFmtId="180" fontId="25" fillId="0" borderId="0" applyFill="0" applyBorder="0" applyProtection="0">
      <alignment horizontal="left" vertical="top" wrapText="1"/>
    </xf>
    <xf numFmtId="180" fontId="25" fillId="0" borderId="0" applyFill="0" applyBorder="0" applyProtection="0">
      <alignment horizontal="left" vertical="top" wrapText="1"/>
    </xf>
    <xf numFmtId="164" fontId="34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8" fontId="25" fillId="0" borderId="0" applyFill="0" applyBorder="0" applyAlignment="0" applyProtection="0"/>
    <xf numFmtId="168" fontId="25" fillId="0" borderId="0" applyFont="0" applyFill="0" applyBorder="0" applyAlignment="0" applyProtection="0"/>
    <xf numFmtId="0" fontId="25" fillId="0" borderId="0"/>
    <xf numFmtId="0" fontId="25" fillId="0" borderId="0"/>
    <xf numFmtId="0" fontId="1" fillId="0" borderId="0"/>
    <xf numFmtId="44" fontId="25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81" fontId="52" fillId="0" borderId="0" applyFill="0" applyBorder="0" applyAlignment="0" applyProtection="0"/>
    <xf numFmtId="0" fontId="25" fillId="0" borderId="0"/>
    <xf numFmtId="0" fontId="92" fillId="0" borderId="0"/>
    <xf numFmtId="0" fontId="15" fillId="0" borderId="0"/>
    <xf numFmtId="168" fontId="24" fillId="0" borderId="0" applyFont="0" applyFill="0" applyBorder="0" applyAlignment="0" applyProtection="0"/>
    <xf numFmtId="0" fontId="52" fillId="0" borderId="0"/>
    <xf numFmtId="0" fontId="25" fillId="0" borderId="0"/>
    <xf numFmtId="168" fontId="52" fillId="0" borderId="0" applyFont="0" applyFill="0" applyBorder="0" applyAlignment="0" applyProtection="0"/>
    <xf numFmtId="0" fontId="15" fillId="0" borderId="0"/>
    <xf numFmtId="0" fontId="91" fillId="0" borderId="0"/>
    <xf numFmtId="0" fontId="29" fillId="0" borderId="0"/>
    <xf numFmtId="0" fontId="90" fillId="0" borderId="0" applyNumberFormat="0" applyFill="0" applyBorder="0" applyAlignment="0" applyProtection="0"/>
    <xf numFmtId="0" fontId="52" fillId="0" borderId="0"/>
    <xf numFmtId="0" fontId="52" fillId="0" borderId="0"/>
    <xf numFmtId="0" fontId="15" fillId="0" borderId="0"/>
    <xf numFmtId="0" fontId="15" fillId="0" borderId="0"/>
    <xf numFmtId="0" fontId="24" fillId="0" borderId="0"/>
  </cellStyleXfs>
  <cellXfs count="78">
    <xf numFmtId="0" fontId="0" fillId="0" borderId="0" xfId="0"/>
    <xf numFmtId="4" fontId="6" fillId="0" borderId="0" xfId="2" applyNumberFormat="1" applyFont="1" applyFill="1" applyBorder="1" applyAlignment="1" applyProtection="1">
      <alignment horizontal="right"/>
    </xf>
    <xf numFmtId="4" fontId="6" fillId="0" borderId="0" xfId="2" applyNumberFormat="1" applyFont="1" applyFill="1" applyBorder="1" applyAlignment="1" applyProtection="1">
      <alignment horizontal="right" vertical="top"/>
      <protection locked="0"/>
    </xf>
    <xf numFmtId="4" fontId="6" fillId="0" borderId="0" xfId="2" applyNumberFormat="1" applyFont="1" applyFill="1" applyBorder="1" applyAlignment="1" applyProtection="1">
      <alignment horizontal="right" vertical="top"/>
    </xf>
    <xf numFmtId="4" fontId="17" fillId="0" borderId="0" xfId="2" applyNumberFormat="1" applyFont="1" applyFill="1" applyBorder="1" applyAlignment="1" applyProtection="1">
      <alignment horizontal="right" vertical="top"/>
      <protection locked="0"/>
    </xf>
    <xf numFmtId="4" fontId="17" fillId="0" borderId="0" xfId="2" applyNumberFormat="1" applyFont="1" applyFill="1" applyBorder="1" applyAlignment="1" applyProtection="1">
      <alignment horizontal="right" vertical="top"/>
    </xf>
    <xf numFmtId="4" fontId="6" fillId="0" borderId="0" xfId="2" applyNumberFormat="1" applyFont="1" applyFill="1" applyBorder="1" applyAlignment="1" applyProtection="1">
      <alignment horizontal="right"/>
      <protection locked="0"/>
    </xf>
    <xf numFmtId="4" fontId="9" fillId="0" borderId="0" xfId="0" applyNumberFormat="1" applyFont="1" applyAlignment="1" applyProtection="1">
      <alignment horizontal="right" vertical="top"/>
      <protection locked="0"/>
    </xf>
    <xf numFmtId="1" fontId="7" fillId="0" borderId="1" xfId="0" applyNumberFormat="1" applyFont="1" applyBorder="1" applyAlignment="1">
      <alignment horizontal="right" vertical="top"/>
    </xf>
    <xf numFmtId="49" fontId="8" fillId="0" borderId="2" xfId="0" applyNumberFormat="1" applyFont="1" applyBorder="1" applyAlignment="1">
      <alignment horizontal="justify"/>
    </xf>
    <xf numFmtId="0" fontId="21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center" vertical="top"/>
    </xf>
    <xf numFmtId="166" fontId="9" fillId="0" borderId="2" xfId="0" applyNumberFormat="1" applyFont="1" applyBorder="1"/>
    <xf numFmtId="166" fontId="8" fillId="0" borderId="2" xfId="0" applyNumberFormat="1" applyFont="1" applyBorder="1"/>
    <xf numFmtId="165" fontId="0" fillId="0" borderId="6" xfId="0" applyNumberFormat="1" applyBorder="1"/>
    <xf numFmtId="1" fontId="12" fillId="0" borderId="3" xfId="0" applyNumberFormat="1" applyFont="1" applyBorder="1" applyAlignment="1">
      <alignment wrapText="1"/>
    </xf>
    <xf numFmtId="49" fontId="12" fillId="0" borderId="4" xfId="0" applyNumberFormat="1" applyFont="1" applyBorder="1" applyAlignment="1">
      <alignment horizontal="justify" wrapText="1"/>
    </xf>
    <xf numFmtId="49" fontId="11" fillId="0" borderId="4" xfId="0" applyNumberFormat="1" applyFont="1" applyBorder="1" applyAlignment="1">
      <alignment horizontal="right"/>
    </xf>
    <xf numFmtId="49" fontId="12" fillId="0" borderId="4" xfId="0" applyNumberFormat="1" applyFont="1" applyBorder="1" applyAlignment="1">
      <alignment horizontal="center"/>
    </xf>
    <xf numFmtId="166" fontId="12" fillId="0" borderId="4" xfId="0" applyNumberFormat="1" applyFont="1" applyBorder="1" applyAlignment="1">
      <alignment horizontal="center"/>
    </xf>
    <xf numFmtId="166" fontId="12" fillId="0" borderId="5" xfId="0" applyNumberFormat="1" applyFont="1" applyBorder="1" applyAlignment="1">
      <alignment horizontal="center"/>
    </xf>
    <xf numFmtId="1" fontId="0" fillId="0" borderId="0" xfId="0" applyNumberFormat="1"/>
    <xf numFmtId="0" fontId="0" fillId="0" borderId="0" xfId="0" applyAlignment="1">
      <alignment horizontal="justify"/>
    </xf>
    <xf numFmtId="0" fontId="13" fillId="0" borderId="0" xfId="0" applyFont="1" applyAlignment="1">
      <alignment horizontal="right"/>
    </xf>
    <xf numFmtId="165" fontId="0" fillId="0" borderId="0" xfId="0" applyNumberFormat="1"/>
    <xf numFmtId="0" fontId="10" fillId="0" borderId="0" xfId="0" applyFont="1" applyAlignment="1">
      <alignment horizontal="justify" vertical="top" wrapText="1"/>
    </xf>
    <xf numFmtId="0" fontId="22" fillId="0" borderId="0" xfId="0" applyFont="1" applyAlignment="1">
      <alignment horizontal="right" vertical="top" wrapText="1"/>
    </xf>
    <xf numFmtId="49" fontId="10" fillId="0" borderId="0" xfId="0" applyNumberFormat="1" applyFont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6" fillId="0" borderId="0" xfId="0" applyFont="1" applyAlignment="1">
      <alignment horizontal="justify" vertical="center" wrapText="1"/>
    </xf>
    <xf numFmtId="0" fontId="20" fillId="0" borderId="0" xfId="0" applyFont="1" applyAlignment="1">
      <alignment horizontal="right" vertical="top" wrapText="1"/>
    </xf>
    <xf numFmtId="0" fontId="11" fillId="0" borderId="0" xfId="0" applyFont="1" applyAlignment="1">
      <alignment horizontal="justify" vertical="top"/>
    </xf>
    <xf numFmtId="0" fontId="12" fillId="0" borderId="0" xfId="0" applyFont="1" applyAlignment="1">
      <alignment horizontal="right" vertical="top"/>
    </xf>
    <xf numFmtId="49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1" fontId="9" fillId="0" borderId="0" xfId="0" applyNumberFormat="1" applyFont="1" applyAlignment="1">
      <alignment horizontal="right" vertical="top" wrapText="1"/>
    </xf>
    <xf numFmtId="1" fontId="6" fillId="0" borderId="0" xfId="0" applyNumberFormat="1" applyFont="1" applyAlignment="1">
      <alignment horizontal="justify" vertical="center" wrapText="1"/>
    </xf>
    <xf numFmtId="1" fontId="23" fillId="0" borderId="0" xfId="0" applyNumberFormat="1" applyFont="1" applyAlignment="1">
      <alignment horizontal="right" vertical="top" wrapText="1"/>
    </xf>
    <xf numFmtId="1" fontId="17" fillId="0" borderId="0" xfId="0" applyNumberFormat="1" applyFont="1" applyAlignment="1">
      <alignment horizontal="left" vertical="top" wrapText="1"/>
    </xf>
    <xf numFmtId="3" fontId="9" fillId="0" borderId="0" xfId="3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Alignment="1">
      <alignment horizontal="right" vertical="top"/>
    </xf>
    <xf numFmtId="4" fontId="19" fillId="0" borderId="0" xfId="0" applyNumberFormat="1" applyFont="1" applyAlignment="1">
      <alignment horizontal="right" vertical="top"/>
    </xf>
    <xf numFmtId="1" fontId="17" fillId="0" borderId="0" xfId="0" applyNumberFormat="1" applyFont="1" applyAlignment="1">
      <alignment horizontal="right" vertical="top" wrapText="1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49" fontId="17" fillId="0" borderId="0" xfId="0" applyNumberFormat="1" applyFont="1" applyAlignment="1">
      <alignment horizontal="right" vertical="top" wrapText="1"/>
    </xf>
    <xf numFmtId="0" fontId="30" fillId="0" borderId="0" xfId="4" applyFont="1" applyAlignment="1">
      <alignment horizontal="justify" vertical="center" wrapText="1"/>
    </xf>
    <xf numFmtId="0" fontId="26" fillId="0" borderId="0" xfId="9" applyFont="1" applyAlignment="1">
      <alignment horizontal="justify" vertical="top" wrapText="1" readingOrder="1"/>
    </xf>
    <xf numFmtId="0" fontId="20" fillId="0" borderId="0" xfId="0" applyFont="1" applyAlignment="1">
      <alignment horizontal="right"/>
    </xf>
    <xf numFmtId="49" fontId="10" fillId="0" borderId="0" xfId="0" applyNumberFormat="1" applyFont="1" applyAlignment="1">
      <alignment horizontal="right" wrapText="1"/>
    </xf>
    <xf numFmtId="0" fontId="10" fillId="0" borderId="0" xfId="0" applyFont="1" applyAlignment="1">
      <alignment horizontal="center" wrapText="1"/>
    </xf>
    <xf numFmtId="0" fontId="16" fillId="0" borderId="0" xfId="0" applyFont="1" applyAlignment="1">
      <alignment horizontal="right" vertical="center" wrapText="1"/>
    </xf>
    <xf numFmtId="49" fontId="16" fillId="0" borderId="0" xfId="0" applyNumberFormat="1" applyFont="1" applyAlignment="1">
      <alignment horizontal="justify" vertical="top" wrapText="1"/>
    </xf>
    <xf numFmtId="49" fontId="20" fillId="0" borderId="0" xfId="0" applyNumberFormat="1" applyFont="1" applyAlignment="1">
      <alignment horizontal="right" vertical="top" wrapText="1"/>
    </xf>
    <xf numFmtId="0" fontId="16" fillId="0" borderId="0" xfId="0" applyFont="1" applyAlignment="1">
      <alignment horizontal="center" vertical="top" wrapText="1"/>
    </xf>
    <xf numFmtId="3" fontId="16" fillId="0" borderId="0" xfId="3" applyNumberFormat="1" applyFont="1" applyFill="1" applyBorder="1" applyAlignment="1" applyProtection="1">
      <alignment horizontal="center" vertical="top" wrapText="1"/>
    </xf>
    <xf numFmtId="0" fontId="16" fillId="0" borderId="0" xfId="0" applyFont="1" applyAlignment="1">
      <alignment horizontal="fill" vertical="top" wrapText="1"/>
    </xf>
    <xf numFmtId="1" fontId="9" fillId="0" borderId="1" xfId="0" applyNumberFormat="1" applyFont="1" applyBorder="1" applyAlignment="1">
      <alignment horizontal="right" vertical="top" wrapText="1"/>
    </xf>
    <xf numFmtId="1" fontId="6" fillId="0" borderId="2" xfId="0" applyNumberFormat="1" applyFont="1" applyBorder="1" applyAlignment="1">
      <alignment horizontal="justify" vertical="center" wrapText="1"/>
    </xf>
    <xf numFmtId="1" fontId="23" fillId="0" borderId="2" xfId="0" applyNumberFormat="1" applyFont="1" applyBorder="1" applyAlignment="1">
      <alignment horizontal="right" vertical="top" wrapText="1"/>
    </xf>
    <xf numFmtId="1" fontId="17" fillId="0" borderId="2" xfId="0" applyNumberFormat="1" applyFont="1" applyBorder="1" applyAlignment="1">
      <alignment horizontal="left" vertical="top" wrapText="1"/>
    </xf>
    <xf numFmtId="3" fontId="9" fillId="0" borderId="2" xfId="3" applyNumberFormat="1" applyFont="1" applyFill="1" applyBorder="1" applyAlignment="1" applyProtection="1">
      <alignment horizontal="center" vertical="top" wrapText="1"/>
    </xf>
    <xf numFmtId="4" fontId="9" fillId="0" borderId="2" xfId="0" applyNumberFormat="1" applyFont="1" applyBorder="1" applyAlignment="1">
      <alignment horizontal="right" vertical="top"/>
    </xf>
    <xf numFmtId="4" fontId="19" fillId="0" borderId="22" xfId="0" applyNumberFormat="1" applyFont="1" applyBorder="1" applyAlignment="1">
      <alignment horizontal="right" vertical="top"/>
    </xf>
    <xf numFmtId="1" fontId="9" fillId="0" borderId="21" xfId="0" applyNumberFormat="1" applyFont="1" applyBorder="1" applyAlignment="1">
      <alignment horizontal="right" vertical="top" wrapText="1"/>
    </xf>
    <xf numFmtId="4" fontId="19" fillId="0" borderId="20" xfId="0" applyNumberFormat="1" applyFont="1" applyBorder="1" applyAlignment="1">
      <alignment horizontal="right" vertical="top"/>
    </xf>
    <xf numFmtId="1" fontId="9" fillId="0" borderId="23" xfId="0" applyNumberFormat="1" applyFont="1" applyBorder="1" applyAlignment="1">
      <alignment horizontal="right" vertical="top" wrapText="1"/>
    </xf>
    <xf numFmtId="1" fontId="6" fillId="0" borderId="7" xfId="0" applyNumberFormat="1" applyFont="1" applyBorder="1" applyAlignment="1">
      <alignment horizontal="justify" vertical="center" wrapText="1"/>
    </xf>
    <xf numFmtId="1" fontId="23" fillId="0" borderId="7" xfId="0" applyNumberFormat="1" applyFont="1" applyBorder="1" applyAlignment="1">
      <alignment horizontal="right" vertical="top" wrapText="1"/>
    </xf>
    <xf numFmtId="1" fontId="17" fillId="0" borderId="7" xfId="0" applyNumberFormat="1" applyFont="1" applyBorder="1" applyAlignment="1">
      <alignment horizontal="left" vertical="top" wrapText="1"/>
    </xf>
    <xf numFmtId="3" fontId="9" fillId="0" borderId="7" xfId="3" applyNumberFormat="1" applyFont="1" applyFill="1" applyBorder="1" applyAlignment="1" applyProtection="1">
      <alignment horizontal="center" vertical="top" wrapText="1"/>
    </xf>
    <xf numFmtId="4" fontId="9" fillId="0" borderId="7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/>
    </xf>
    <xf numFmtId="0" fontId="0" fillId="0" borderId="0" xfId="0" applyAlignment="1" applyProtection="1">
      <alignment vertical="center"/>
      <protection locked="0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2055">
    <cellStyle name="_STAMBENI DIO" xfId="14" xr:uid="{00000000-0005-0000-0000-000000000000}"/>
    <cellStyle name="_STAMBENI DIO_2009_06_03_tender_politin_PARCELACIJA - S formom" xfId="15" xr:uid="{00000000-0005-0000-0000-000001000000}"/>
    <cellStyle name="_STAMBENI DIO_D Strojarski radovi - Parentino Residence" xfId="16" xr:uid="{00000000-0005-0000-0000-000002000000}"/>
    <cellStyle name="_troškovnik" xfId="17" xr:uid="{00000000-0005-0000-0000-000003000000}"/>
    <cellStyle name="_troškovnik_2009_06_02_tender_jezevac_PARCELACIJA  -s formom" xfId="18" xr:uid="{00000000-0005-0000-0000-000004000000}"/>
    <cellStyle name="_troškovnik_2009_06_03_tender_politin_PARCELACIJA - S formom" xfId="19" xr:uid="{00000000-0005-0000-0000-000005000000}"/>
    <cellStyle name="_troškovnik_D Strojarski radovi - Parentino Residence" xfId="20" xr:uid="{00000000-0005-0000-0000-000006000000}"/>
    <cellStyle name="20 % – Poudarek1 2" xfId="21" xr:uid="{00000000-0005-0000-0000-000007000000}"/>
    <cellStyle name="20 % – Poudarek2 2" xfId="22" xr:uid="{00000000-0005-0000-0000-000008000000}"/>
    <cellStyle name="20 % – Poudarek3 2" xfId="23" xr:uid="{00000000-0005-0000-0000-000009000000}"/>
    <cellStyle name="20 % – Poudarek4 2" xfId="24" xr:uid="{00000000-0005-0000-0000-00000A000000}"/>
    <cellStyle name="20 % – Poudarek5 2" xfId="25" xr:uid="{00000000-0005-0000-0000-00000B000000}"/>
    <cellStyle name="20 % – Poudarek6 2" xfId="26" xr:uid="{00000000-0005-0000-0000-00000C000000}"/>
    <cellStyle name="20% - Accent1" xfId="27" xr:uid="{00000000-0005-0000-0000-00000D000000}"/>
    <cellStyle name="20% - Accent1 2" xfId="28" xr:uid="{00000000-0005-0000-0000-00000E000000}"/>
    <cellStyle name="20% - Accent1 2 2" xfId="29" xr:uid="{00000000-0005-0000-0000-00000F000000}"/>
    <cellStyle name="20% - Accent1 2 3" xfId="30" xr:uid="{00000000-0005-0000-0000-000010000000}"/>
    <cellStyle name="20% - Accent1 2 4" xfId="31" xr:uid="{00000000-0005-0000-0000-000011000000}"/>
    <cellStyle name="20% - Accent1 3" xfId="32" xr:uid="{00000000-0005-0000-0000-000012000000}"/>
    <cellStyle name="20% - Accent1 3 2" xfId="33" xr:uid="{00000000-0005-0000-0000-000013000000}"/>
    <cellStyle name="20% - Accent1 4" xfId="34" xr:uid="{00000000-0005-0000-0000-000014000000}"/>
    <cellStyle name="20% - Accent1 4 2" xfId="35" xr:uid="{00000000-0005-0000-0000-000015000000}"/>
    <cellStyle name="20% - Accent1 5" xfId="36" xr:uid="{00000000-0005-0000-0000-000016000000}"/>
    <cellStyle name="20% - Accent1 5 2" xfId="37" xr:uid="{00000000-0005-0000-0000-000017000000}"/>
    <cellStyle name="20% - Accent1 6" xfId="38" xr:uid="{00000000-0005-0000-0000-000018000000}"/>
    <cellStyle name="20% - Accent1 6 2" xfId="39" xr:uid="{00000000-0005-0000-0000-000019000000}"/>
    <cellStyle name="20% - Accent2" xfId="40" xr:uid="{00000000-0005-0000-0000-00001A000000}"/>
    <cellStyle name="20% - Accent2 2" xfId="41" xr:uid="{00000000-0005-0000-0000-00001B000000}"/>
    <cellStyle name="20% - Accent2 2 2" xfId="42" xr:uid="{00000000-0005-0000-0000-00001C000000}"/>
    <cellStyle name="20% - Accent2 2 3" xfId="43" xr:uid="{00000000-0005-0000-0000-00001D000000}"/>
    <cellStyle name="20% - Accent2 2 4" xfId="44" xr:uid="{00000000-0005-0000-0000-00001E000000}"/>
    <cellStyle name="20% - Accent2 3" xfId="45" xr:uid="{00000000-0005-0000-0000-00001F000000}"/>
    <cellStyle name="20% - Accent2 3 2" xfId="46" xr:uid="{00000000-0005-0000-0000-000020000000}"/>
    <cellStyle name="20% - Accent2 4" xfId="47" xr:uid="{00000000-0005-0000-0000-000021000000}"/>
    <cellStyle name="20% - Accent2 4 2" xfId="48" xr:uid="{00000000-0005-0000-0000-000022000000}"/>
    <cellStyle name="20% - Accent2 5" xfId="49" xr:uid="{00000000-0005-0000-0000-000023000000}"/>
    <cellStyle name="20% - Accent2 5 2" xfId="50" xr:uid="{00000000-0005-0000-0000-000024000000}"/>
    <cellStyle name="20% - Accent2 6" xfId="51" xr:uid="{00000000-0005-0000-0000-000025000000}"/>
    <cellStyle name="20% - Accent2 6 2" xfId="52" xr:uid="{00000000-0005-0000-0000-000026000000}"/>
    <cellStyle name="20% - Accent3" xfId="53" xr:uid="{00000000-0005-0000-0000-000027000000}"/>
    <cellStyle name="20% - Accent3 2" xfId="54" xr:uid="{00000000-0005-0000-0000-000028000000}"/>
    <cellStyle name="20% - Accent3 2 2" xfId="55" xr:uid="{00000000-0005-0000-0000-000029000000}"/>
    <cellStyle name="20% - Accent3 2 3" xfId="56" xr:uid="{00000000-0005-0000-0000-00002A000000}"/>
    <cellStyle name="20% - Accent3 2 4" xfId="57" xr:uid="{00000000-0005-0000-0000-00002B000000}"/>
    <cellStyle name="20% - Accent3 3" xfId="58" xr:uid="{00000000-0005-0000-0000-00002C000000}"/>
    <cellStyle name="20% - Accent3 3 2" xfId="59" xr:uid="{00000000-0005-0000-0000-00002D000000}"/>
    <cellStyle name="20% - Accent3 4" xfId="60" xr:uid="{00000000-0005-0000-0000-00002E000000}"/>
    <cellStyle name="20% - Accent3 4 2" xfId="61" xr:uid="{00000000-0005-0000-0000-00002F000000}"/>
    <cellStyle name="20% - Accent3 5" xfId="62" xr:uid="{00000000-0005-0000-0000-000030000000}"/>
    <cellStyle name="20% - Accent3 5 2" xfId="63" xr:uid="{00000000-0005-0000-0000-000031000000}"/>
    <cellStyle name="20% - Accent3 6" xfId="64" xr:uid="{00000000-0005-0000-0000-000032000000}"/>
    <cellStyle name="20% - Accent3 6 2" xfId="65" xr:uid="{00000000-0005-0000-0000-000033000000}"/>
    <cellStyle name="20% - Accent4" xfId="66" xr:uid="{00000000-0005-0000-0000-000034000000}"/>
    <cellStyle name="20% - Accent4 2" xfId="67" xr:uid="{00000000-0005-0000-0000-000035000000}"/>
    <cellStyle name="20% - Accent4 2 2" xfId="68" xr:uid="{00000000-0005-0000-0000-000036000000}"/>
    <cellStyle name="20% - Accent4 2 3" xfId="69" xr:uid="{00000000-0005-0000-0000-000037000000}"/>
    <cellStyle name="20% - Accent4 2 4" xfId="70" xr:uid="{00000000-0005-0000-0000-000038000000}"/>
    <cellStyle name="20% - Accent4 3" xfId="71" xr:uid="{00000000-0005-0000-0000-000039000000}"/>
    <cellStyle name="20% - Accent4 3 2" xfId="72" xr:uid="{00000000-0005-0000-0000-00003A000000}"/>
    <cellStyle name="20% - Accent4 4" xfId="73" xr:uid="{00000000-0005-0000-0000-00003B000000}"/>
    <cellStyle name="20% - Accent4 4 2" xfId="74" xr:uid="{00000000-0005-0000-0000-00003C000000}"/>
    <cellStyle name="20% - Accent4 5" xfId="75" xr:uid="{00000000-0005-0000-0000-00003D000000}"/>
    <cellStyle name="20% - Accent4 5 2" xfId="76" xr:uid="{00000000-0005-0000-0000-00003E000000}"/>
    <cellStyle name="20% - Accent4 6" xfId="77" xr:uid="{00000000-0005-0000-0000-00003F000000}"/>
    <cellStyle name="20% - Accent4 6 2" xfId="78" xr:uid="{00000000-0005-0000-0000-000040000000}"/>
    <cellStyle name="20% - Accent5" xfId="79" xr:uid="{00000000-0005-0000-0000-000041000000}"/>
    <cellStyle name="20% - Accent5 2" xfId="80" xr:uid="{00000000-0005-0000-0000-000042000000}"/>
    <cellStyle name="20% - Accent5 2 2" xfId="81" xr:uid="{00000000-0005-0000-0000-000043000000}"/>
    <cellStyle name="20% - Accent5 2 3" xfId="82" xr:uid="{00000000-0005-0000-0000-000044000000}"/>
    <cellStyle name="20% - Accent5 2 4" xfId="83" xr:uid="{00000000-0005-0000-0000-000045000000}"/>
    <cellStyle name="20% - Accent5 3" xfId="84" xr:uid="{00000000-0005-0000-0000-000046000000}"/>
    <cellStyle name="20% - Accent5 3 2" xfId="85" xr:uid="{00000000-0005-0000-0000-000047000000}"/>
    <cellStyle name="20% - Accent5 4" xfId="86" xr:uid="{00000000-0005-0000-0000-000048000000}"/>
    <cellStyle name="20% - Accent5 4 2" xfId="87" xr:uid="{00000000-0005-0000-0000-000049000000}"/>
    <cellStyle name="20% - Accent5 5" xfId="88" xr:uid="{00000000-0005-0000-0000-00004A000000}"/>
    <cellStyle name="20% - Accent5 5 2" xfId="89" xr:uid="{00000000-0005-0000-0000-00004B000000}"/>
    <cellStyle name="20% - Accent5 6" xfId="90" xr:uid="{00000000-0005-0000-0000-00004C000000}"/>
    <cellStyle name="20% - Accent5 6 2" xfId="91" xr:uid="{00000000-0005-0000-0000-00004D000000}"/>
    <cellStyle name="20% - Accent6" xfId="92" xr:uid="{00000000-0005-0000-0000-00004E000000}"/>
    <cellStyle name="20% - Accent6 2" xfId="93" xr:uid="{00000000-0005-0000-0000-00004F000000}"/>
    <cellStyle name="20% - Accent6 2 2" xfId="94" xr:uid="{00000000-0005-0000-0000-000050000000}"/>
    <cellStyle name="20% - Accent6 2 3" xfId="95" xr:uid="{00000000-0005-0000-0000-000051000000}"/>
    <cellStyle name="20% - Accent6 2 4" xfId="96" xr:uid="{00000000-0005-0000-0000-000052000000}"/>
    <cellStyle name="20% - Accent6 3" xfId="97" xr:uid="{00000000-0005-0000-0000-000053000000}"/>
    <cellStyle name="20% - Accent6 3 2" xfId="98" xr:uid="{00000000-0005-0000-0000-000054000000}"/>
    <cellStyle name="20% - Accent6 4" xfId="99" xr:uid="{00000000-0005-0000-0000-000055000000}"/>
    <cellStyle name="20% - Accent6 4 2" xfId="100" xr:uid="{00000000-0005-0000-0000-000056000000}"/>
    <cellStyle name="20% - Accent6 5" xfId="101" xr:uid="{00000000-0005-0000-0000-000057000000}"/>
    <cellStyle name="20% - Accent6 5 2" xfId="102" xr:uid="{00000000-0005-0000-0000-000058000000}"/>
    <cellStyle name="20% - Accent6 6" xfId="103" xr:uid="{00000000-0005-0000-0000-000059000000}"/>
    <cellStyle name="20% - Accent6 6 2" xfId="104" xr:uid="{00000000-0005-0000-0000-00005A000000}"/>
    <cellStyle name="20% - Isticanje1" xfId="105" xr:uid="{00000000-0005-0000-0000-00005B000000}"/>
    <cellStyle name="20% - Isticanje1 2" xfId="106" xr:uid="{00000000-0005-0000-0000-00005C000000}"/>
    <cellStyle name="20% - Isticanje2" xfId="107" xr:uid="{00000000-0005-0000-0000-00005D000000}"/>
    <cellStyle name="20% - Isticanje2 2" xfId="108" xr:uid="{00000000-0005-0000-0000-00005E000000}"/>
    <cellStyle name="20% - Isticanje3" xfId="109" xr:uid="{00000000-0005-0000-0000-00005F000000}"/>
    <cellStyle name="20% - Isticanje3 2" xfId="110" xr:uid="{00000000-0005-0000-0000-000060000000}"/>
    <cellStyle name="20% - Isticanje4" xfId="111" xr:uid="{00000000-0005-0000-0000-000061000000}"/>
    <cellStyle name="20% - Isticanje4 2" xfId="112" xr:uid="{00000000-0005-0000-0000-000062000000}"/>
    <cellStyle name="20% - Isticanje5" xfId="113" xr:uid="{00000000-0005-0000-0000-000063000000}"/>
    <cellStyle name="20% - Isticanje5 2" xfId="114" xr:uid="{00000000-0005-0000-0000-000064000000}"/>
    <cellStyle name="20% - Isticanje6" xfId="115" xr:uid="{00000000-0005-0000-0000-000065000000}"/>
    <cellStyle name="20% - Isticanje6 2" xfId="116" xr:uid="{00000000-0005-0000-0000-000066000000}"/>
    <cellStyle name="40 % – Poudarek1 2" xfId="117" xr:uid="{00000000-0005-0000-0000-000067000000}"/>
    <cellStyle name="40 % – Poudarek2 2" xfId="118" xr:uid="{00000000-0005-0000-0000-000068000000}"/>
    <cellStyle name="40 % – Poudarek3 2" xfId="119" xr:uid="{00000000-0005-0000-0000-000069000000}"/>
    <cellStyle name="40 % – Poudarek4 2" xfId="120" xr:uid="{00000000-0005-0000-0000-00006A000000}"/>
    <cellStyle name="40 % – Poudarek5 2" xfId="121" xr:uid="{00000000-0005-0000-0000-00006B000000}"/>
    <cellStyle name="40 % – Poudarek6 2" xfId="122" xr:uid="{00000000-0005-0000-0000-00006C000000}"/>
    <cellStyle name="40% - Accent1" xfId="123" xr:uid="{00000000-0005-0000-0000-00006D000000}"/>
    <cellStyle name="40% - Accent1 2" xfId="124" xr:uid="{00000000-0005-0000-0000-00006E000000}"/>
    <cellStyle name="40% - Accent1 2 2" xfId="125" xr:uid="{00000000-0005-0000-0000-00006F000000}"/>
    <cellStyle name="40% - Accent1 2 3" xfId="126" xr:uid="{00000000-0005-0000-0000-000070000000}"/>
    <cellStyle name="40% - Accent1 2 4" xfId="127" xr:uid="{00000000-0005-0000-0000-000071000000}"/>
    <cellStyle name="40% - Accent1 3" xfId="128" xr:uid="{00000000-0005-0000-0000-000072000000}"/>
    <cellStyle name="40% - Accent1 3 2" xfId="129" xr:uid="{00000000-0005-0000-0000-000073000000}"/>
    <cellStyle name="40% - Accent1 4" xfId="130" xr:uid="{00000000-0005-0000-0000-000074000000}"/>
    <cellStyle name="40% - Accent1 4 2" xfId="131" xr:uid="{00000000-0005-0000-0000-000075000000}"/>
    <cellStyle name="40% - Accent1 5" xfId="132" xr:uid="{00000000-0005-0000-0000-000076000000}"/>
    <cellStyle name="40% - Accent1 5 2" xfId="133" xr:uid="{00000000-0005-0000-0000-000077000000}"/>
    <cellStyle name="40% - Accent1 6" xfId="134" xr:uid="{00000000-0005-0000-0000-000078000000}"/>
    <cellStyle name="40% - Accent1 6 2" xfId="135" xr:uid="{00000000-0005-0000-0000-000079000000}"/>
    <cellStyle name="40% - Accent2" xfId="136" xr:uid="{00000000-0005-0000-0000-00007A000000}"/>
    <cellStyle name="40% - Accent2 2" xfId="137" xr:uid="{00000000-0005-0000-0000-00007B000000}"/>
    <cellStyle name="40% - Accent2 2 2" xfId="138" xr:uid="{00000000-0005-0000-0000-00007C000000}"/>
    <cellStyle name="40% - Accent2 2 3" xfId="139" xr:uid="{00000000-0005-0000-0000-00007D000000}"/>
    <cellStyle name="40% - Accent2 2 4" xfId="140" xr:uid="{00000000-0005-0000-0000-00007E000000}"/>
    <cellStyle name="40% - Accent2 3" xfId="141" xr:uid="{00000000-0005-0000-0000-00007F000000}"/>
    <cellStyle name="40% - Accent2 3 2" xfId="142" xr:uid="{00000000-0005-0000-0000-000080000000}"/>
    <cellStyle name="40% - Accent2 4" xfId="143" xr:uid="{00000000-0005-0000-0000-000081000000}"/>
    <cellStyle name="40% - Accent2 4 2" xfId="144" xr:uid="{00000000-0005-0000-0000-000082000000}"/>
    <cellStyle name="40% - Accent2 5" xfId="145" xr:uid="{00000000-0005-0000-0000-000083000000}"/>
    <cellStyle name="40% - Accent2 5 2" xfId="146" xr:uid="{00000000-0005-0000-0000-000084000000}"/>
    <cellStyle name="40% - Accent2 6" xfId="147" xr:uid="{00000000-0005-0000-0000-000085000000}"/>
    <cellStyle name="40% - Accent2 6 2" xfId="148" xr:uid="{00000000-0005-0000-0000-000086000000}"/>
    <cellStyle name="40% - Accent3" xfId="149" xr:uid="{00000000-0005-0000-0000-000087000000}"/>
    <cellStyle name="40% - Accent3 2" xfId="150" xr:uid="{00000000-0005-0000-0000-000088000000}"/>
    <cellStyle name="40% - Accent3 2 2" xfId="151" xr:uid="{00000000-0005-0000-0000-000089000000}"/>
    <cellStyle name="40% - Accent3 2 3" xfId="152" xr:uid="{00000000-0005-0000-0000-00008A000000}"/>
    <cellStyle name="40% - Accent3 2 4" xfId="153" xr:uid="{00000000-0005-0000-0000-00008B000000}"/>
    <cellStyle name="40% - Accent3 3" xfId="154" xr:uid="{00000000-0005-0000-0000-00008C000000}"/>
    <cellStyle name="40% - Accent3 3 2" xfId="155" xr:uid="{00000000-0005-0000-0000-00008D000000}"/>
    <cellStyle name="40% - Accent3 4" xfId="156" xr:uid="{00000000-0005-0000-0000-00008E000000}"/>
    <cellStyle name="40% - Accent3 4 2" xfId="157" xr:uid="{00000000-0005-0000-0000-00008F000000}"/>
    <cellStyle name="40% - Accent3 5" xfId="158" xr:uid="{00000000-0005-0000-0000-000090000000}"/>
    <cellStyle name="40% - Accent3 5 2" xfId="159" xr:uid="{00000000-0005-0000-0000-000091000000}"/>
    <cellStyle name="40% - Accent3 6" xfId="160" xr:uid="{00000000-0005-0000-0000-000092000000}"/>
    <cellStyle name="40% - Accent3 6 2" xfId="161" xr:uid="{00000000-0005-0000-0000-000093000000}"/>
    <cellStyle name="40% - Accent4" xfId="162" xr:uid="{00000000-0005-0000-0000-000094000000}"/>
    <cellStyle name="40% - Accent4 2" xfId="163" xr:uid="{00000000-0005-0000-0000-000095000000}"/>
    <cellStyle name="40% - Accent4 2 2" xfId="164" xr:uid="{00000000-0005-0000-0000-000096000000}"/>
    <cellStyle name="40% - Accent4 2 3" xfId="165" xr:uid="{00000000-0005-0000-0000-000097000000}"/>
    <cellStyle name="40% - Accent4 2 4" xfId="166" xr:uid="{00000000-0005-0000-0000-000098000000}"/>
    <cellStyle name="40% - Accent4 3" xfId="167" xr:uid="{00000000-0005-0000-0000-000099000000}"/>
    <cellStyle name="40% - Accent4 3 2" xfId="168" xr:uid="{00000000-0005-0000-0000-00009A000000}"/>
    <cellStyle name="40% - Accent4 4" xfId="169" xr:uid="{00000000-0005-0000-0000-00009B000000}"/>
    <cellStyle name="40% - Accent4 4 2" xfId="170" xr:uid="{00000000-0005-0000-0000-00009C000000}"/>
    <cellStyle name="40% - Accent4 5" xfId="171" xr:uid="{00000000-0005-0000-0000-00009D000000}"/>
    <cellStyle name="40% - Accent4 5 2" xfId="172" xr:uid="{00000000-0005-0000-0000-00009E000000}"/>
    <cellStyle name="40% - Accent4 6" xfId="173" xr:uid="{00000000-0005-0000-0000-00009F000000}"/>
    <cellStyle name="40% - Accent4 6 2" xfId="174" xr:uid="{00000000-0005-0000-0000-0000A0000000}"/>
    <cellStyle name="40% - Accent5" xfId="175" xr:uid="{00000000-0005-0000-0000-0000A1000000}"/>
    <cellStyle name="40% - Accent5 2" xfId="176" xr:uid="{00000000-0005-0000-0000-0000A2000000}"/>
    <cellStyle name="40% - Accent5 2 2" xfId="177" xr:uid="{00000000-0005-0000-0000-0000A3000000}"/>
    <cellStyle name="40% - Accent5 2 3" xfId="178" xr:uid="{00000000-0005-0000-0000-0000A4000000}"/>
    <cellStyle name="40% - Accent5 2 4" xfId="179" xr:uid="{00000000-0005-0000-0000-0000A5000000}"/>
    <cellStyle name="40% - Accent5 3" xfId="180" xr:uid="{00000000-0005-0000-0000-0000A6000000}"/>
    <cellStyle name="40% - Accent5 3 2" xfId="181" xr:uid="{00000000-0005-0000-0000-0000A7000000}"/>
    <cellStyle name="40% - Accent5 4" xfId="182" xr:uid="{00000000-0005-0000-0000-0000A8000000}"/>
    <cellStyle name="40% - Accent5 4 2" xfId="183" xr:uid="{00000000-0005-0000-0000-0000A9000000}"/>
    <cellStyle name="40% - Accent5 5" xfId="184" xr:uid="{00000000-0005-0000-0000-0000AA000000}"/>
    <cellStyle name="40% - Accent5 5 2" xfId="185" xr:uid="{00000000-0005-0000-0000-0000AB000000}"/>
    <cellStyle name="40% - Accent5 6" xfId="186" xr:uid="{00000000-0005-0000-0000-0000AC000000}"/>
    <cellStyle name="40% - Accent5 6 2" xfId="187" xr:uid="{00000000-0005-0000-0000-0000AD000000}"/>
    <cellStyle name="40% - Accent6" xfId="188" xr:uid="{00000000-0005-0000-0000-0000AE000000}"/>
    <cellStyle name="40% - Accent6 2" xfId="189" xr:uid="{00000000-0005-0000-0000-0000AF000000}"/>
    <cellStyle name="40% - Accent6 2 2" xfId="190" xr:uid="{00000000-0005-0000-0000-0000B0000000}"/>
    <cellStyle name="40% - Accent6 2 3" xfId="191" xr:uid="{00000000-0005-0000-0000-0000B1000000}"/>
    <cellStyle name="40% - Accent6 2 4" xfId="192" xr:uid="{00000000-0005-0000-0000-0000B2000000}"/>
    <cellStyle name="40% - Accent6 3" xfId="193" xr:uid="{00000000-0005-0000-0000-0000B3000000}"/>
    <cellStyle name="40% - Accent6 3 2" xfId="194" xr:uid="{00000000-0005-0000-0000-0000B4000000}"/>
    <cellStyle name="40% - Accent6 4" xfId="195" xr:uid="{00000000-0005-0000-0000-0000B5000000}"/>
    <cellStyle name="40% - Accent6 4 2" xfId="196" xr:uid="{00000000-0005-0000-0000-0000B6000000}"/>
    <cellStyle name="40% - Accent6 5" xfId="197" xr:uid="{00000000-0005-0000-0000-0000B7000000}"/>
    <cellStyle name="40% - Accent6 5 2" xfId="198" xr:uid="{00000000-0005-0000-0000-0000B8000000}"/>
    <cellStyle name="40% - Accent6 6" xfId="199" xr:uid="{00000000-0005-0000-0000-0000B9000000}"/>
    <cellStyle name="40% - Accent6 6 2" xfId="200" xr:uid="{00000000-0005-0000-0000-0000BA000000}"/>
    <cellStyle name="40% - Isticanje2" xfId="201" xr:uid="{00000000-0005-0000-0000-0000BB000000}"/>
    <cellStyle name="40% - Isticanje2 2" xfId="202" xr:uid="{00000000-0005-0000-0000-0000BC000000}"/>
    <cellStyle name="40% - Isticanje3" xfId="203" xr:uid="{00000000-0005-0000-0000-0000BD000000}"/>
    <cellStyle name="40% - Isticanje3 2" xfId="204" xr:uid="{00000000-0005-0000-0000-0000BE000000}"/>
    <cellStyle name="40% - Isticanje4" xfId="205" xr:uid="{00000000-0005-0000-0000-0000BF000000}"/>
    <cellStyle name="40% - Isticanje4 2" xfId="206" xr:uid="{00000000-0005-0000-0000-0000C0000000}"/>
    <cellStyle name="40% - Isticanje5" xfId="207" xr:uid="{00000000-0005-0000-0000-0000C1000000}"/>
    <cellStyle name="40% - Isticanje5 2" xfId="208" xr:uid="{00000000-0005-0000-0000-0000C2000000}"/>
    <cellStyle name="40% - Isticanje6" xfId="209" xr:uid="{00000000-0005-0000-0000-0000C3000000}"/>
    <cellStyle name="40% - Isticanje6 2" xfId="210" xr:uid="{00000000-0005-0000-0000-0000C4000000}"/>
    <cellStyle name="40% - Naglasak1" xfId="211" xr:uid="{00000000-0005-0000-0000-0000C5000000}"/>
    <cellStyle name="40% - Naglasak1 2" xfId="212" xr:uid="{00000000-0005-0000-0000-0000C6000000}"/>
    <cellStyle name="60 % – Poudarek1 2" xfId="213" xr:uid="{00000000-0005-0000-0000-0000C7000000}"/>
    <cellStyle name="60 % – Poudarek2 2" xfId="214" xr:uid="{00000000-0005-0000-0000-0000C8000000}"/>
    <cellStyle name="60 % – Poudarek3 2" xfId="215" xr:uid="{00000000-0005-0000-0000-0000C9000000}"/>
    <cellStyle name="60 % – Poudarek4 2" xfId="216" xr:uid="{00000000-0005-0000-0000-0000CA000000}"/>
    <cellStyle name="60 % – Poudarek5 2" xfId="217" xr:uid="{00000000-0005-0000-0000-0000CB000000}"/>
    <cellStyle name="60 % – Poudarek6 2" xfId="218" xr:uid="{00000000-0005-0000-0000-0000CC000000}"/>
    <cellStyle name="60% - Accent1" xfId="219" xr:uid="{00000000-0005-0000-0000-0000CD000000}"/>
    <cellStyle name="60% - Accent1 2" xfId="220" xr:uid="{00000000-0005-0000-0000-0000CE000000}"/>
    <cellStyle name="60% - Accent1 2 2" xfId="221" xr:uid="{00000000-0005-0000-0000-0000CF000000}"/>
    <cellStyle name="60% - Accent1 2 3" xfId="222" xr:uid="{00000000-0005-0000-0000-0000D0000000}"/>
    <cellStyle name="60% - Accent1 2 4" xfId="223" xr:uid="{00000000-0005-0000-0000-0000D1000000}"/>
    <cellStyle name="60% - Accent1 3" xfId="224" xr:uid="{00000000-0005-0000-0000-0000D2000000}"/>
    <cellStyle name="60% - Accent1 3 2" xfId="225" xr:uid="{00000000-0005-0000-0000-0000D3000000}"/>
    <cellStyle name="60% - Accent1 4" xfId="226" xr:uid="{00000000-0005-0000-0000-0000D4000000}"/>
    <cellStyle name="60% - Accent1 4 2" xfId="227" xr:uid="{00000000-0005-0000-0000-0000D5000000}"/>
    <cellStyle name="60% - Accent1 5" xfId="228" xr:uid="{00000000-0005-0000-0000-0000D6000000}"/>
    <cellStyle name="60% - Accent1 5 2" xfId="229" xr:uid="{00000000-0005-0000-0000-0000D7000000}"/>
    <cellStyle name="60% - Accent1 6" xfId="230" xr:uid="{00000000-0005-0000-0000-0000D8000000}"/>
    <cellStyle name="60% - Accent1 6 2" xfId="231" xr:uid="{00000000-0005-0000-0000-0000D9000000}"/>
    <cellStyle name="60% - Accent2" xfId="232" xr:uid="{00000000-0005-0000-0000-0000DA000000}"/>
    <cellStyle name="60% - Accent2 2" xfId="233" xr:uid="{00000000-0005-0000-0000-0000DB000000}"/>
    <cellStyle name="60% - Accent2 2 2" xfId="234" xr:uid="{00000000-0005-0000-0000-0000DC000000}"/>
    <cellStyle name="60% - Accent2 2 3" xfId="235" xr:uid="{00000000-0005-0000-0000-0000DD000000}"/>
    <cellStyle name="60% - Accent2 2 4" xfId="236" xr:uid="{00000000-0005-0000-0000-0000DE000000}"/>
    <cellStyle name="60% - Accent2 3" xfId="237" xr:uid="{00000000-0005-0000-0000-0000DF000000}"/>
    <cellStyle name="60% - Accent2 3 2" xfId="238" xr:uid="{00000000-0005-0000-0000-0000E0000000}"/>
    <cellStyle name="60% - Accent2 4" xfId="239" xr:uid="{00000000-0005-0000-0000-0000E1000000}"/>
    <cellStyle name="60% - Accent2 4 2" xfId="240" xr:uid="{00000000-0005-0000-0000-0000E2000000}"/>
    <cellStyle name="60% - Accent2 5" xfId="241" xr:uid="{00000000-0005-0000-0000-0000E3000000}"/>
    <cellStyle name="60% - Accent2 5 2" xfId="242" xr:uid="{00000000-0005-0000-0000-0000E4000000}"/>
    <cellStyle name="60% - Accent2 6" xfId="243" xr:uid="{00000000-0005-0000-0000-0000E5000000}"/>
    <cellStyle name="60% - Accent2 6 2" xfId="244" xr:uid="{00000000-0005-0000-0000-0000E6000000}"/>
    <cellStyle name="60% - Accent3" xfId="245" xr:uid="{00000000-0005-0000-0000-0000E7000000}"/>
    <cellStyle name="60% - Accent3 2" xfId="246" xr:uid="{00000000-0005-0000-0000-0000E8000000}"/>
    <cellStyle name="60% - Accent3 2 2" xfId="247" xr:uid="{00000000-0005-0000-0000-0000E9000000}"/>
    <cellStyle name="60% - Accent3 2 3" xfId="248" xr:uid="{00000000-0005-0000-0000-0000EA000000}"/>
    <cellStyle name="60% - Accent3 2 4" xfId="249" xr:uid="{00000000-0005-0000-0000-0000EB000000}"/>
    <cellStyle name="60% - Accent3 3" xfId="250" xr:uid="{00000000-0005-0000-0000-0000EC000000}"/>
    <cellStyle name="60% - Accent3 3 2" xfId="251" xr:uid="{00000000-0005-0000-0000-0000ED000000}"/>
    <cellStyle name="60% - Accent3 4" xfId="252" xr:uid="{00000000-0005-0000-0000-0000EE000000}"/>
    <cellStyle name="60% - Accent3 4 2" xfId="253" xr:uid="{00000000-0005-0000-0000-0000EF000000}"/>
    <cellStyle name="60% - Accent3 5" xfId="254" xr:uid="{00000000-0005-0000-0000-0000F0000000}"/>
    <cellStyle name="60% - Accent3 5 2" xfId="255" xr:uid="{00000000-0005-0000-0000-0000F1000000}"/>
    <cellStyle name="60% - Accent3 6" xfId="256" xr:uid="{00000000-0005-0000-0000-0000F2000000}"/>
    <cellStyle name="60% - Accent3 6 2" xfId="257" xr:uid="{00000000-0005-0000-0000-0000F3000000}"/>
    <cellStyle name="60% - Accent4" xfId="258" xr:uid="{00000000-0005-0000-0000-0000F4000000}"/>
    <cellStyle name="60% - Accent4 2" xfId="259" xr:uid="{00000000-0005-0000-0000-0000F5000000}"/>
    <cellStyle name="60% - Accent4 2 2" xfId="260" xr:uid="{00000000-0005-0000-0000-0000F6000000}"/>
    <cellStyle name="60% - Accent4 2 3" xfId="261" xr:uid="{00000000-0005-0000-0000-0000F7000000}"/>
    <cellStyle name="60% - Accent4 2 4" xfId="262" xr:uid="{00000000-0005-0000-0000-0000F8000000}"/>
    <cellStyle name="60% - Accent4 3" xfId="263" xr:uid="{00000000-0005-0000-0000-0000F9000000}"/>
    <cellStyle name="60% - Accent4 3 2" xfId="264" xr:uid="{00000000-0005-0000-0000-0000FA000000}"/>
    <cellStyle name="60% - Accent4 4" xfId="265" xr:uid="{00000000-0005-0000-0000-0000FB000000}"/>
    <cellStyle name="60% - Accent4 4 2" xfId="266" xr:uid="{00000000-0005-0000-0000-0000FC000000}"/>
    <cellStyle name="60% - Accent4 5" xfId="267" xr:uid="{00000000-0005-0000-0000-0000FD000000}"/>
    <cellStyle name="60% - Accent4 5 2" xfId="268" xr:uid="{00000000-0005-0000-0000-0000FE000000}"/>
    <cellStyle name="60% - Accent4 6" xfId="269" xr:uid="{00000000-0005-0000-0000-0000FF000000}"/>
    <cellStyle name="60% - Accent4 6 2" xfId="270" xr:uid="{00000000-0005-0000-0000-000000010000}"/>
    <cellStyle name="60% - Accent5" xfId="271" xr:uid="{00000000-0005-0000-0000-000001010000}"/>
    <cellStyle name="60% - Accent5 2" xfId="272" xr:uid="{00000000-0005-0000-0000-000002010000}"/>
    <cellStyle name="60% - Accent5 2 2" xfId="273" xr:uid="{00000000-0005-0000-0000-000003010000}"/>
    <cellStyle name="60% - Accent5 2 3" xfId="274" xr:uid="{00000000-0005-0000-0000-000004010000}"/>
    <cellStyle name="60% - Accent5 2 4" xfId="275" xr:uid="{00000000-0005-0000-0000-000005010000}"/>
    <cellStyle name="60% - Accent5 3" xfId="276" xr:uid="{00000000-0005-0000-0000-000006010000}"/>
    <cellStyle name="60% - Accent5 3 2" xfId="277" xr:uid="{00000000-0005-0000-0000-000007010000}"/>
    <cellStyle name="60% - Accent5 4" xfId="278" xr:uid="{00000000-0005-0000-0000-000008010000}"/>
    <cellStyle name="60% - Accent5 4 2" xfId="279" xr:uid="{00000000-0005-0000-0000-000009010000}"/>
    <cellStyle name="60% - Accent5 5" xfId="280" xr:uid="{00000000-0005-0000-0000-00000A010000}"/>
    <cellStyle name="60% - Accent5 5 2" xfId="281" xr:uid="{00000000-0005-0000-0000-00000B010000}"/>
    <cellStyle name="60% - Accent5 6" xfId="282" xr:uid="{00000000-0005-0000-0000-00000C010000}"/>
    <cellStyle name="60% - Accent5 6 2" xfId="283" xr:uid="{00000000-0005-0000-0000-00000D010000}"/>
    <cellStyle name="60% - Accent6" xfId="284" xr:uid="{00000000-0005-0000-0000-00000E010000}"/>
    <cellStyle name="60% - Accent6 2" xfId="285" xr:uid="{00000000-0005-0000-0000-00000F010000}"/>
    <cellStyle name="60% - Accent6 2 2" xfId="286" xr:uid="{00000000-0005-0000-0000-000010010000}"/>
    <cellStyle name="60% - Accent6 2 3" xfId="287" xr:uid="{00000000-0005-0000-0000-000011010000}"/>
    <cellStyle name="60% - Accent6 2 4" xfId="288" xr:uid="{00000000-0005-0000-0000-000012010000}"/>
    <cellStyle name="60% - Accent6 3" xfId="289" xr:uid="{00000000-0005-0000-0000-000013010000}"/>
    <cellStyle name="60% - Accent6 3 2" xfId="290" xr:uid="{00000000-0005-0000-0000-000014010000}"/>
    <cellStyle name="60% - Accent6 4" xfId="291" xr:uid="{00000000-0005-0000-0000-000015010000}"/>
    <cellStyle name="60% - Accent6 4 2" xfId="292" xr:uid="{00000000-0005-0000-0000-000016010000}"/>
    <cellStyle name="60% - Accent6 5" xfId="293" xr:uid="{00000000-0005-0000-0000-000017010000}"/>
    <cellStyle name="60% - Accent6 5 2" xfId="294" xr:uid="{00000000-0005-0000-0000-000018010000}"/>
    <cellStyle name="60% - Accent6 6" xfId="295" xr:uid="{00000000-0005-0000-0000-000019010000}"/>
    <cellStyle name="60% - Accent6 6 2" xfId="296" xr:uid="{00000000-0005-0000-0000-00001A010000}"/>
    <cellStyle name="60% - Isticanje1" xfId="297" xr:uid="{00000000-0005-0000-0000-00001B010000}"/>
    <cellStyle name="60% - Isticanje1 2" xfId="298" xr:uid="{00000000-0005-0000-0000-00001C010000}"/>
    <cellStyle name="60% - Isticanje2" xfId="299" xr:uid="{00000000-0005-0000-0000-00001D010000}"/>
    <cellStyle name="60% - Isticanje2 2" xfId="300" xr:uid="{00000000-0005-0000-0000-00001E010000}"/>
    <cellStyle name="60% - Isticanje3" xfId="301" xr:uid="{00000000-0005-0000-0000-00001F010000}"/>
    <cellStyle name="60% - Isticanje3 2" xfId="302" xr:uid="{00000000-0005-0000-0000-000020010000}"/>
    <cellStyle name="60% - Isticanje4" xfId="303" xr:uid="{00000000-0005-0000-0000-000021010000}"/>
    <cellStyle name="60% - Isticanje4 2" xfId="304" xr:uid="{00000000-0005-0000-0000-000022010000}"/>
    <cellStyle name="60% - Isticanje5" xfId="305" xr:uid="{00000000-0005-0000-0000-000023010000}"/>
    <cellStyle name="60% - Isticanje5 2" xfId="306" xr:uid="{00000000-0005-0000-0000-000024010000}"/>
    <cellStyle name="60% - Isticanje6" xfId="307" xr:uid="{00000000-0005-0000-0000-000025010000}"/>
    <cellStyle name="60% - Isticanje6 2" xfId="308" xr:uid="{00000000-0005-0000-0000-000026010000}"/>
    <cellStyle name="Accent1" xfId="309" xr:uid="{00000000-0005-0000-0000-000027010000}"/>
    <cellStyle name="Accent1 2" xfId="310" xr:uid="{00000000-0005-0000-0000-000028010000}"/>
    <cellStyle name="Accent1 2 2" xfId="311" xr:uid="{00000000-0005-0000-0000-000029010000}"/>
    <cellStyle name="Accent1 2 3" xfId="312" xr:uid="{00000000-0005-0000-0000-00002A010000}"/>
    <cellStyle name="Accent1 2 4" xfId="313" xr:uid="{00000000-0005-0000-0000-00002B010000}"/>
    <cellStyle name="Accent1 3" xfId="314" xr:uid="{00000000-0005-0000-0000-00002C010000}"/>
    <cellStyle name="Accent1 3 2" xfId="315" xr:uid="{00000000-0005-0000-0000-00002D010000}"/>
    <cellStyle name="Accent1 4" xfId="316" xr:uid="{00000000-0005-0000-0000-00002E010000}"/>
    <cellStyle name="Accent1 4 2" xfId="317" xr:uid="{00000000-0005-0000-0000-00002F010000}"/>
    <cellStyle name="Accent1 5" xfId="318" xr:uid="{00000000-0005-0000-0000-000030010000}"/>
    <cellStyle name="Accent1 5 2" xfId="319" xr:uid="{00000000-0005-0000-0000-000031010000}"/>
    <cellStyle name="Accent1 6" xfId="320" xr:uid="{00000000-0005-0000-0000-000032010000}"/>
    <cellStyle name="Accent1 6 2" xfId="321" xr:uid="{00000000-0005-0000-0000-000033010000}"/>
    <cellStyle name="Accent2" xfId="322" xr:uid="{00000000-0005-0000-0000-000034010000}"/>
    <cellStyle name="Accent2 2" xfId="323" xr:uid="{00000000-0005-0000-0000-000035010000}"/>
    <cellStyle name="Accent2 2 2" xfId="324" xr:uid="{00000000-0005-0000-0000-000036010000}"/>
    <cellStyle name="Accent2 2 3" xfId="325" xr:uid="{00000000-0005-0000-0000-000037010000}"/>
    <cellStyle name="Accent2 2 4" xfId="326" xr:uid="{00000000-0005-0000-0000-000038010000}"/>
    <cellStyle name="Accent2 3" xfId="327" xr:uid="{00000000-0005-0000-0000-000039010000}"/>
    <cellStyle name="Accent2 3 2" xfId="328" xr:uid="{00000000-0005-0000-0000-00003A010000}"/>
    <cellStyle name="Accent2 4" xfId="329" xr:uid="{00000000-0005-0000-0000-00003B010000}"/>
    <cellStyle name="Accent2 4 2" xfId="330" xr:uid="{00000000-0005-0000-0000-00003C010000}"/>
    <cellStyle name="Accent2 5" xfId="331" xr:uid="{00000000-0005-0000-0000-00003D010000}"/>
    <cellStyle name="Accent2 5 2" xfId="332" xr:uid="{00000000-0005-0000-0000-00003E010000}"/>
    <cellStyle name="Accent2 6" xfId="333" xr:uid="{00000000-0005-0000-0000-00003F010000}"/>
    <cellStyle name="Accent2 6 2" xfId="334" xr:uid="{00000000-0005-0000-0000-000040010000}"/>
    <cellStyle name="Accent3" xfId="335" xr:uid="{00000000-0005-0000-0000-000041010000}"/>
    <cellStyle name="Accent3 2" xfId="336" xr:uid="{00000000-0005-0000-0000-000042010000}"/>
    <cellStyle name="Accent3 2 2" xfId="337" xr:uid="{00000000-0005-0000-0000-000043010000}"/>
    <cellStyle name="Accent3 2 3" xfId="338" xr:uid="{00000000-0005-0000-0000-000044010000}"/>
    <cellStyle name="Accent3 2 4" xfId="339" xr:uid="{00000000-0005-0000-0000-000045010000}"/>
    <cellStyle name="Accent3 3" xfId="340" xr:uid="{00000000-0005-0000-0000-000046010000}"/>
    <cellStyle name="Accent3 3 2" xfId="341" xr:uid="{00000000-0005-0000-0000-000047010000}"/>
    <cellStyle name="Accent3 4" xfId="342" xr:uid="{00000000-0005-0000-0000-000048010000}"/>
    <cellStyle name="Accent3 4 2" xfId="343" xr:uid="{00000000-0005-0000-0000-000049010000}"/>
    <cellStyle name="Accent3 5" xfId="344" xr:uid="{00000000-0005-0000-0000-00004A010000}"/>
    <cellStyle name="Accent3 5 2" xfId="345" xr:uid="{00000000-0005-0000-0000-00004B010000}"/>
    <cellStyle name="Accent3 6" xfId="346" xr:uid="{00000000-0005-0000-0000-00004C010000}"/>
    <cellStyle name="Accent3 6 2" xfId="347" xr:uid="{00000000-0005-0000-0000-00004D010000}"/>
    <cellStyle name="Accent4" xfId="348" xr:uid="{00000000-0005-0000-0000-00004E010000}"/>
    <cellStyle name="Accent4 2" xfId="349" xr:uid="{00000000-0005-0000-0000-00004F010000}"/>
    <cellStyle name="Accent4 2 2" xfId="350" xr:uid="{00000000-0005-0000-0000-000050010000}"/>
    <cellStyle name="Accent4 2 3" xfId="351" xr:uid="{00000000-0005-0000-0000-000051010000}"/>
    <cellStyle name="Accent4 2 4" xfId="352" xr:uid="{00000000-0005-0000-0000-000052010000}"/>
    <cellStyle name="Accent4 3" xfId="353" xr:uid="{00000000-0005-0000-0000-000053010000}"/>
    <cellStyle name="Accent4 3 2" xfId="354" xr:uid="{00000000-0005-0000-0000-000054010000}"/>
    <cellStyle name="Accent4 4" xfId="355" xr:uid="{00000000-0005-0000-0000-000055010000}"/>
    <cellStyle name="Accent4 4 2" xfId="356" xr:uid="{00000000-0005-0000-0000-000056010000}"/>
    <cellStyle name="Accent4 5" xfId="357" xr:uid="{00000000-0005-0000-0000-000057010000}"/>
    <cellStyle name="Accent4 5 2" xfId="358" xr:uid="{00000000-0005-0000-0000-000058010000}"/>
    <cellStyle name="Accent4 6" xfId="359" xr:uid="{00000000-0005-0000-0000-000059010000}"/>
    <cellStyle name="Accent4 6 2" xfId="360" xr:uid="{00000000-0005-0000-0000-00005A010000}"/>
    <cellStyle name="Accent5" xfId="361" xr:uid="{00000000-0005-0000-0000-00005B010000}"/>
    <cellStyle name="Accent5 2" xfId="362" xr:uid="{00000000-0005-0000-0000-00005C010000}"/>
    <cellStyle name="Accent5 2 2" xfId="363" xr:uid="{00000000-0005-0000-0000-00005D010000}"/>
    <cellStyle name="Accent5 2 3" xfId="364" xr:uid="{00000000-0005-0000-0000-00005E010000}"/>
    <cellStyle name="Accent5 2 4" xfId="365" xr:uid="{00000000-0005-0000-0000-00005F010000}"/>
    <cellStyle name="Accent5 3" xfId="366" xr:uid="{00000000-0005-0000-0000-000060010000}"/>
    <cellStyle name="Accent5 3 2" xfId="367" xr:uid="{00000000-0005-0000-0000-000061010000}"/>
    <cellStyle name="Accent5 4" xfId="368" xr:uid="{00000000-0005-0000-0000-000062010000}"/>
    <cellStyle name="Accent5 4 2" xfId="369" xr:uid="{00000000-0005-0000-0000-000063010000}"/>
    <cellStyle name="Accent5 5" xfId="370" xr:uid="{00000000-0005-0000-0000-000064010000}"/>
    <cellStyle name="Accent5 5 2" xfId="371" xr:uid="{00000000-0005-0000-0000-000065010000}"/>
    <cellStyle name="Accent5 6" xfId="372" xr:uid="{00000000-0005-0000-0000-000066010000}"/>
    <cellStyle name="Accent5 6 2" xfId="373" xr:uid="{00000000-0005-0000-0000-000067010000}"/>
    <cellStyle name="Accent6" xfId="374" xr:uid="{00000000-0005-0000-0000-000068010000}"/>
    <cellStyle name="Accent6 2" xfId="375" xr:uid="{00000000-0005-0000-0000-000069010000}"/>
    <cellStyle name="Accent6 2 2" xfId="376" xr:uid="{00000000-0005-0000-0000-00006A010000}"/>
    <cellStyle name="Accent6 2 3" xfId="377" xr:uid="{00000000-0005-0000-0000-00006B010000}"/>
    <cellStyle name="Accent6 2 4" xfId="378" xr:uid="{00000000-0005-0000-0000-00006C010000}"/>
    <cellStyle name="Accent6 3" xfId="379" xr:uid="{00000000-0005-0000-0000-00006D010000}"/>
    <cellStyle name="Accent6 3 2" xfId="380" xr:uid="{00000000-0005-0000-0000-00006E010000}"/>
    <cellStyle name="Accent6 4" xfId="381" xr:uid="{00000000-0005-0000-0000-00006F010000}"/>
    <cellStyle name="Accent6 4 2" xfId="382" xr:uid="{00000000-0005-0000-0000-000070010000}"/>
    <cellStyle name="Accent6 5" xfId="383" xr:uid="{00000000-0005-0000-0000-000071010000}"/>
    <cellStyle name="Accent6 5 2" xfId="384" xr:uid="{00000000-0005-0000-0000-000072010000}"/>
    <cellStyle name="Accent6 6" xfId="385" xr:uid="{00000000-0005-0000-0000-000073010000}"/>
    <cellStyle name="Accent6 6 2" xfId="386" xr:uid="{00000000-0005-0000-0000-000074010000}"/>
    <cellStyle name="Bad" xfId="387" xr:uid="{00000000-0005-0000-0000-000075010000}"/>
    <cellStyle name="Bad 2" xfId="388" xr:uid="{00000000-0005-0000-0000-000076010000}"/>
    <cellStyle name="Bad 2 2" xfId="389" xr:uid="{00000000-0005-0000-0000-000077010000}"/>
    <cellStyle name="Bad 2 3" xfId="390" xr:uid="{00000000-0005-0000-0000-000078010000}"/>
    <cellStyle name="Bad 2 4" xfId="391" xr:uid="{00000000-0005-0000-0000-000079010000}"/>
    <cellStyle name="Bad 3" xfId="392" xr:uid="{00000000-0005-0000-0000-00007A010000}"/>
    <cellStyle name="Bad 3 2" xfId="393" xr:uid="{00000000-0005-0000-0000-00007B010000}"/>
    <cellStyle name="Bad 4" xfId="394" xr:uid="{00000000-0005-0000-0000-00007C010000}"/>
    <cellStyle name="Bad 4 2" xfId="395" xr:uid="{00000000-0005-0000-0000-00007D010000}"/>
    <cellStyle name="Bad 5" xfId="396" xr:uid="{00000000-0005-0000-0000-00007E010000}"/>
    <cellStyle name="Bad 5 2" xfId="397" xr:uid="{00000000-0005-0000-0000-00007F010000}"/>
    <cellStyle name="Bad 6" xfId="398" xr:uid="{00000000-0005-0000-0000-000080010000}"/>
    <cellStyle name="Bad 6 2" xfId="399" xr:uid="{00000000-0005-0000-0000-000081010000}"/>
    <cellStyle name="Bilješka" xfId="400" xr:uid="{00000000-0005-0000-0000-000082010000}"/>
    <cellStyle name="Bilješka 10" xfId="401" xr:uid="{00000000-0005-0000-0000-000083010000}"/>
    <cellStyle name="Bilješka 10 2" xfId="1470" xr:uid="{00000000-0005-0000-0000-000084010000}"/>
    <cellStyle name="Bilješka 11" xfId="402" xr:uid="{00000000-0005-0000-0000-000085010000}"/>
    <cellStyle name="Bilješka 11 2" xfId="1471" xr:uid="{00000000-0005-0000-0000-000086010000}"/>
    <cellStyle name="Bilješka 12" xfId="403" xr:uid="{00000000-0005-0000-0000-000087010000}"/>
    <cellStyle name="Bilješka 12 2" xfId="1472" xr:uid="{00000000-0005-0000-0000-000088010000}"/>
    <cellStyle name="Bilješka 13" xfId="404" xr:uid="{00000000-0005-0000-0000-000089010000}"/>
    <cellStyle name="Bilješka 13 2" xfId="1473" xr:uid="{00000000-0005-0000-0000-00008A010000}"/>
    <cellStyle name="Bilješka 14" xfId="405" xr:uid="{00000000-0005-0000-0000-00008B010000}"/>
    <cellStyle name="Bilješka 14 2" xfId="1474" xr:uid="{00000000-0005-0000-0000-00008C010000}"/>
    <cellStyle name="Bilješka 15" xfId="406" xr:uid="{00000000-0005-0000-0000-00008D010000}"/>
    <cellStyle name="Bilješka 15 2" xfId="1475" xr:uid="{00000000-0005-0000-0000-00008E010000}"/>
    <cellStyle name="Bilješka 16" xfId="407" xr:uid="{00000000-0005-0000-0000-00008F010000}"/>
    <cellStyle name="Bilješka 16 2" xfId="1476" xr:uid="{00000000-0005-0000-0000-000090010000}"/>
    <cellStyle name="Bilješka 17" xfId="408" xr:uid="{00000000-0005-0000-0000-000091010000}"/>
    <cellStyle name="Bilješka 17 2" xfId="1477" xr:uid="{00000000-0005-0000-0000-000092010000}"/>
    <cellStyle name="Bilješka 18" xfId="409" xr:uid="{00000000-0005-0000-0000-000093010000}"/>
    <cellStyle name="Bilješka 18 2" xfId="1478" xr:uid="{00000000-0005-0000-0000-000094010000}"/>
    <cellStyle name="Bilješka 19" xfId="410" xr:uid="{00000000-0005-0000-0000-000095010000}"/>
    <cellStyle name="Bilješka 19 2" xfId="1479" xr:uid="{00000000-0005-0000-0000-000096010000}"/>
    <cellStyle name="Bilješka 2" xfId="411" xr:uid="{00000000-0005-0000-0000-000097010000}"/>
    <cellStyle name="Bilješka 2 2" xfId="412" xr:uid="{00000000-0005-0000-0000-000098010000}"/>
    <cellStyle name="Bilješka 2 3" xfId="413" xr:uid="{00000000-0005-0000-0000-000099010000}"/>
    <cellStyle name="Bilješka 2 4" xfId="1480" xr:uid="{00000000-0005-0000-0000-00009A010000}"/>
    <cellStyle name="Bilješka 2_2009_06_02_tender_jezevac_PARCELACIJA  -s formom" xfId="414" xr:uid="{00000000-0005-0000-0000-00009B010000}"/>
    <cellStyle name="Bilješka 20" xfId="415" xr:uid="{00000000-0005-0000-0000-00009C010000}"/>
    <cellStyle name="Bilješka 20 2" xfId="1481" xr:uid="{00000000-0005-0000-0000-00009D010000}"/>
    <cellStyle name="Bilješka 21" xfId="416" xr:uid="{00000000-0005-0000-0000-00009E010000}"/>
    <cellStyle name="Bilješka 21 2" xfId="1482" xr:uid="{00000000-0005-0000-0000-00009F010000}"/>
    <cellStyle name="Bilješka 22" xfId="417" xr:uid="{00000000-0005-0000-0000-0000A0010000}"/>
    <cellStyle name="Bilješka 22 2" xfId="1483" xr:uid="{00000000-0005-0000-0000-0000A1010000}"/>
    <cellStyle name="Bilješka 23" xfId="418" xr:uid="{00000000-0005-0000-0000-0000A2010000}"/>
    <cellStyle name="Bilješka 23 2" xfId="1484" xr:uid="{00000000-0005-0000-0000-0000A3010000}"/>
    <cellStyle name="Bilješka 24" xfId="419" xr:uid="{00000000-0005-0000-0000-0000A4010000}"/>
    <cellStyle name="Bilješka 24 2" xfId="1485" xr:uid="{00000000-0005-0000-0000-0000A5010000}"/>
    <cellStyle name="Bilješka 25" xfId="420" xr:uid="{00000000-0005-0000-0000-0000A6010000}"/>
    <cellStyle name="Bilješka 25 2" xfId="1486" xr:uid="{00000000-0005-0000-0000-0000A7010000}"/>
    <cellStyle name="Bilješka 26" xfId="421" xr:uid="{00000000-0005-0000-0000-0000A8010000}"/>
    <cellStyle name="Bilješka 26 2" xfId="1487" xr:uid="{00000000-0005-0000-0000-0000A9010000}"/>
    <cellStyle name="Bilješka 27" xfId="422" xr:uid="{00000000-0005-0000-0000-0000AA010000}"/>
    <cellStyle name="Bilješka 27 2" xfId="1488" xr:uid="{00000000-0005-0000-0000-0000AB010000}"/>
    <cellStyle name="Bilješka 28" xfId="423" xr:uid="{00000000-0005-0000-0000-0000AC010000}"/>
    <cellStyle name="Bilješka 28 2" xfId="1489" xr:uid="{00000000-0005-0000-0000-0000AD010000}"/>
    <cellStyle name="Bilješka 29" xfId="424" xr:uid="{00000000-0005-0000-0000-0000AE010000}"/>
    <cellStyle name="Bilješka 29 2" xfId="1490" xr:uid="{00000000-0005-0000-0000-0000AF010000}"/>
    <cellStyle name="Bilješka 3" xfId="425" xr:uid="{00000000-0005-0000-0000-0000B0010000}"/>
    <cellStyle name="Bilješka 3 2" xfId="1491" xr:uid="{00000000-0005-0000-0000-0000B1010000}"/>
    <cellStyle name="Bilješka 30" xfId="426" xr:uid="{00000000-0005-0000-0000-0000B2010000}"/>
    <cellStyle name="Bilješka 30 2" xfId="1492" xr:uid="{00000000-0005-0000-0000-0000B3010000}"/>
    <cellStyle name="Bilješka 31" xfId="427" xr:uid="{00000000-0005-0000-0000-0000B4010000}"/>
    <cellStyle name="Bilješka 31 2" xfId="1493" xr:uid="{00000000-0005-0000-0000-0000B5010000}"/>
    <cellStyle name="Bilješka 32" xfId="428" xr:uid="{00000000-0005-0000-0000-0000B6010000}"/>
    <cellStyle name="Bilješka 32 2" xfId="1494" xr:uid="{00000000-0005-0000-0000-0000B7010000}"/>
    <cellStyle name="Bilješka 33" xfId="429" xr:uid="{00000000-0005-0000-0000-0000B8010000}"/>
    <cellStyle name="Bilješka 33 2" xfId="1495" xr:uid="{00000000-0005-0000-0000-0000B9010000}"/>
    <cellStyle name="Bilješka 34" xfId="430" xr:uid="{00000000-0005-0000-0000-0000BA010000}"/>
    <cellStyle name="Bilješka 34 2" xfId="1496" xr:uid="{00000000-0005-0000-0000-0000BB010000}"/>
    <cellStyle name="Bilješka 35" xfId="431" xr:uid="{00000000-0005-0000-0000-0000BC010000}"/>
    <cellStyle name="Bilješka 35 2" xfId="1497" xr:uid="{00000000-0005-0000-0000-0000BD010000}"/>
    <cellStyle name="Bilješka 36" xfId="432" xr:uid="{00000000-0005-0000-0000-0000BE010000}"/>
    <cellStyle name="Bilješka 36 2" xfId="1498" xr:uid="{00000000-0005-0000-0000-0000BF010000}"/>
    <cellStyle name="Bilješka 37" xfId="433" xr:uid="{00000000-0005-0000-0000-0000C0010000}"/>
    <cellStyle name="Bilješka 37 2" xfId="1499" xr:uid="{00000000-0005-0000-0000-0000C1010000}"/>
    <cellStyle name="Bilješka 38" xfId="434" xr:uid="{00000000-0005-0000-0000-0000C2010000}"/>
    <cellStyle name="Bilješka 38 2" xfId="1500" xr:uid="{00000000-0005-0000-0000-0000C3010000}"/>
    <cellStyle name="Bilješka 39" xfId="435" xr:uid="{00000000-0005-0000-0000-0000C4010000}"/>
    <cellStyle name="Bilješka 39 2" xfId="1501" xr:uid="{00000000-0005-0000-0000-0000C5010000}"/>
    <cellStyle name="Bilješka 4" xfId="436" xr:uid="{00000000-0005-0000-0000-0000C6010000}"/>
    <cellStyle name="Bilješka 4 2" xfId="1502" xr:uid="{00000000-0005-0000-0000-0000C7010000}"/>
    <cellStyle name="Bilješka 40" xfId="437" xr:uid="{00000000-0005-0000-0000-0000C8010000}"/>
    <cellStyle name="Bilješka 40 2" xfId="1503" xr:uid="{00000000-0005-0000-0000-0000C9010000}"/>
    <cellStyle name="Bilješka 41" xfId="438" xr:uid="{00000000-0005-0000-0000-0000CA010000}"/>
    <cellStyle name="Bilješka 41 2" xfId="1504" xr:uid="{00000000-0005-0000-0000-0000CB010000}"/>
    <cellStyle name="Bilješka 42" xfId="439" xr:uid="{00000000-0005-0000-0000-0000CC010000}"/>
    <cellStyle name="Bilješka 42 2" xfId="1505" xr:uid="{00000000-0005-0000-0000-0000CD010000}"/>
    <cellStyle name="Bilješka 43" xfId="440" xr:uid="{00000000-0005-0000-0000-0000CE010000}"/>
    <cellStyle name="Bilješka 43 2" xfId="1506" xr:uid="{00000000-0005-0000-0000-0000CF010000}"/>
    <cellStyle name="Bilješka 44" xfId="441" xr:uid="{00000000-0005-0000-0000-0000D0010000}"/>
    <cellStyle name="Bilješka 44 2" xfId="1507" xr:uid="{00000000-0005-0000-0000-0000D1010000}"/>
    <cellStyle name="Bilješka 45" xfId="442" xr:uid="{00000000-0005-0000-0000-0000D2010000}"/>
    <cellStyle name="Bilješka 45 2" xfId="1508" xr:uid="{00000000-0005-0000-0000-0000D3010000}"/>
    <cellStyle name="Bilješka 46" xfId="443" xr:uid="{00000000-0005-0000-0000-0000D4010000}"/>
    <cellStyle name="Bilješka 46 2" xfId="1509" xr:uid="{00000000-0005-0000-0000-0000D5010000}"/>
    <cellStyle name="Bilješka 47" xfId="444" xr:uid="{00000000-0005-0000-0000-0000D6010000}"/>
    <cellStyle name="Bilješka 47 2" xfId="1510" xr:uid="{00000000-0005-0000-0000-0000D7010000}"/>
    <cellStyle name="Bilješka 48" xfId="445" xr:uid="{00000000-0005-0000-0000-0000D8010000}"/>
    <cellStyle name="Bilješka 48 2" xfId="1511" xr:uid="{00000000-0005-0000-0000-0000D9010000}"/>
    <cellStyle name="Bilješka 49" xfId="446" xr:uid="{00000000-0005-0000-0000-0000DA010000}"/>
    <cellStyle name="Bilješka 49 2" xfId="1512" xr:uid="{00000000-0005-0000-0000-0000DB010000}"/>
    <cellStyle name="Bilješka 5" xfId="447" xr:uid="{00000000-0005-0000-0000-0000DC010000}"/>
    <cellStyle name="Bilješka 5 2" xfId="1513" xr:uid="{00000000-0005-0000-0000-0000DD010000}"/>
    <cellStyle name="Bilješka 50" xfId="448" xr:uid="{00000000-0005-0000-0000-0000DE010000}"/>
    <cellStyle name="Bilješka 50 2" xfId="1514" xr:uid="{00000000-0005-0000-0000-0000DF010000}"/>
    <cellStyle name="Bilješka 51" xfId="449" xr:uid="{00000000-0005-0000-0000-0000E0010000}"/>
    <cellStyle name="Bilješka 51 2" xfId="1515" xr:uid="{00000000-0005-0000-0000-0000E1010000}"/>
    <cellStyle name="Bilješka 52" xfId="1469" xr:uid="{00000000-0005-0000-0000-0000E2010000}"/>
    <cellStyle name="Bilješka 6" xfId="450" xr:uid="{00000000-0005-0000-0000-0000E3010000}"/>
    <cellStyle name="Bilješka 6 2" xfId="1516" xr:uid="{00000000-0005-0000-0000-0000E4010000}"/>
    <cellStyle name="Bilješka 7" xfId="451" xr:uid="{00000000-0005-0000-0000-0000E5010000}"/>
    <cellStyle name="Bilješka 7 2" xfId="1517" xr:uid="{00000000-0005-0000-0000-0000E6010000}"/>
    <cellStyle name="Bilješka 8" xfId="452" xr:uid="{00000000-0005-0000-0000-0000E7010000}"/>
    <cellStyle name="Bilješka 8 2" xfId="1518" xr:uid="{00000000-0005-0000-0000-0000E8010000}"/>
    <cellStyle name="Bilješka 9" xfId="453" xr:uid="{00000000-0005-0000-0000-0000E9010000}"/>
    <cellStyle name="Bilješka 9 2" xfId="1519" xr:uid="{00000000-0005-0000-0000-0000EA010000}"/>
    <cellStyle name="Bilješka_2009_06_02_tender_jezevac_PARCELACIJA  -s formom" xfId="454" xr:uid="{00000000-0005-0000-0000-0000EB010000}"/>
    <cellStyle name="Border" xfId="455" xr:uid="{00000000-0005-0000-0000-0000EC010000}"/>
    <cellStyle name="Calculation" xfId="456" xr:uid="{00000000-0005-0000-0000-0000ED010000}"/>
    <cellStyle name="Calculation 2" xfId="457" xr:uid="{00000000-0005-0000-0000-0000EE010000}"/>
    <cellStyle name="Calculation 2 2" xfId="458" xr:uid="{00000000-0005-0000-0000-0000EF010000}"/>
    <cellStyle name="Calculation 2 3" xfId="459" xr:uid="{00000000-0005-0000-0000-0000F0010000}"/>
    <cellStyle name="Calculation 2 4" xfId="460" xr:uid="{00000000-0005-0000-0000-0000F1010000}"/>
    <cellStyle name="Calculation 3" xfId="461" xr:uid="{00000000-0005-0000-0000-0000F2010000}"/>
    <cellStyle name="Calculation 3 2" xfId="462" xr:uid="{00000000-0005-0000-0000-0000F3010000}"/>
    <cellStyle name="Calculation 4" xfId="463" xr:uid="{00000000-0005-0000-0000-0000F4010000}"/>
    <cellStyle name="Calculation 4 2" xfId="464" xr:uid="{00000000-0005-0000-0000-0000F5010000}"/>
    <cellStyle name="Calculation 5" xfId="465" xr:uid="{00000000-0005-0000-0000-0000F6010000}"/>
    <cellStyle name="Calculation 5 2" xfId="466" xr:uid="{00000000-0005-0000-0000-0000F7010000}"/>
    <cellStyle name="Calculation 6" xfId="467" xr:uid="{00000000-0005-0000-0000-0000F8010000}"/>
    <cellStyle name="Calculation 6 2" xfId="468" xr:uid="{00000000-0005-0000-0000-0000F9010000}"/>
    <cellStyle name="Check Cell" xfId="469" xr:uid="{00000000-0005-0000-0000-0000FA010000}"/>
    <cellStyle name="Check Cell 2" xfId="470" xr:uid="{00000000-0005-0000-0000-0000FB010000}"/>
    <cellStyle name="Check Cell 2 2" xfId="471" xr:uid="{00000000-0005-0000-0000-0000FC010000}"/>
    <cellStyle name="Check Cell 2 3" xfId="472" xr:uid="{00000000-0005-0000-0000-0000FD010000}"/>
    <cellStyle name="Check Cell 2 4" xfId="473" xr:uid="{00000000-0005-0000-0000-0000FE010000}"/>
    <cellStyle name="Check Cell 3" xfId="474" xr:uid="{00000000-0005-0000-0000-0000FF010000}"/>
    <cellStyle name="Check Cell 3 2" xfId="475" xr:uid="{00000000-0005-0000-0000-000000020000}"/>
    <cellStyle name="Check Cell 4" xfId="476" xr:uid="{00000000-0005-0000-0000-000001020000}"/>
    <cellStyle name="Check Cell 4 2" xfId="477" xr:uid="{00000000-0005-0000-0000-000002020000}"/>
    <cellStyle name="Check Cell 5" xfId="478" xr:uid="{00000000-0005-0000-0000-000003020000}"/>
    <cellStyle name="Check Cell 5 2" xfId="479" xr:uid="{00000000-0005-0000-0000-000004020000}"/>
    <cellStyle name="Check Cell 6" xfId="480" xr:uid="{00000000-0005-0000-0000-000005020000}"/>
    <cellStyle name="Check Cell 6 2" xfId="481" xr:uid="{00000000-0005-0000-0000-000006020000}"/>
    <cellStyle name="cijene" xfId="482" xr:uid="{00000000-0005-0000-0000-000007020000}"/>
    <cellStyle name="Comma 10" xfId="483" xr:uid="{00000000-0005-0000-0000-000008020000}"/>
    <cellStyle name="Comma 10 2" xfId="484" xr:uid="{00000000-0005-0000-0000-000009020000}"/>
    <cellStyle name="Comma 10 2 2" xfId="485" xr:uid="{00000000-0005-0000-0000-00000A020000}"/>
    <cellStyle name="Comma 10 2 2 2" xfId="1522" xr:uid="{00000000-0005-0000-0000-00000B020000}"/>
    <cellStyle name="Comma 10 2 3" xfId="1521" xr:uid="{00000000-0005-0000-0000-00000C020000}"/>
    <cellStyle name="Comma 10 3" xfId="486" xr:uid="{00000000-0005-0000-0000-00000D020000}"/>
    <cellStyle name="Comma 10 3 2" xfId="1523" xr:uid="{00000000-0005-0000-0000-00000E020000}"/>
    <cellStyle name="Comma 10 4" xfId="487" xr:uid="{00000000-0005-0000-0000-00000F020000}"/>
    <cellStyle name="Comma 10 4 2" xfId="1524" xr:uid="{00000000-0005-0000-0000-000010020000}"/>
    <cellStyle name="Comma 10 5" xfId="1520" xr:uid="{00000000-0005-0000-0000-000011020000}"/>
    <cellStyle name="Comma 11" xfId="488" xr:uid="{00000000-0005-0000-0000-000012020000}"/>
    <cellStyle name="Comma 11 2" xfId="489" xr:uid="{00000000-0005-0000-0000-000013020000}"/>
    <cellStyle name="Comma 11 2 2" xfId="490" xr:uid="{00000000-0005-0000-0000-000014020000}"/>
    <cellStyle name="Comma 11 2 2 2" xfId="1527" xr:uid="{00000000-0005-0000-0000-000015020000}"/>
    <cellStyle name="Comma 11 2 3" xfId="1526" xr:uid="{00000000-0005-0000-0000-000016020000}"/>
    <cellStyle name="Comma 11 3" xfId="491" xr:uid="{00000000-0005-0000-0000-000017020000}"/>
    <cellStyle name="Comma 11 3 2" xfId="1528" xr:uid="{00000000-0005-0000-0000-000018020000}"/>
    <cellStyle name="Comma 11 4" xfId="492" xr:uid="{00000000-0005-0000-0000-000019020000}"/>
    <cellStyle name="Comma 11 4 2" xfId="1529" xr:uid="{00000000-0005-0000-0000-00001A020000}"/>
    <cellStyle name="Comma 11 5" xfId="1525" xr:uid="{00000000-0005-0000-0000-00001B020000}"/>
    <cellStyle name="Comma 12" xfId="493" xr:uid="{00000000-0005-0000-0000-00001C020000}"/>
    <cellStyle name="Comma 12 2" xfId="494" xr:uid="{00000000-0005-0000-0000-00001D020000}"/>
    <cellStyle name="Comma 12 2 2" xfId="495" xr:uid="{00000000-0005-0000-0000-00001E020000}"/>
    <cellStyle name="Comma 12 2 2 2" xfId="1532" xr:uid="{00000000-0005-0000-0000-00001F020000}"/>
    <cellStyle name="Comma 12 2 3" xfId="1531" xr:uid="{00000000-0005-0000-0000-000020020000}"/>
    <cellStyle name="Comma 12 3" xfId="496" xr:uid="{00000000-0005-0000-0000-000021020000}"/>
    <cellStyle name="Comma 12 3 2" xfId="1533" xr:uid="{00000000-0005-0000-0000-000022020000}"/>
    <cellStyle name="Comma 12 4" xfId="497" xr:uid="{00000000-0005-0000-0000-000023020000}"/>
    <cellStyle name="Comma 12 4 2" xfId="1534" xr:uid="{00000000-0005-0000-0000-000024020000}"/>
    <cellStyle name="Comma 12 5" xfId="1530" xr:uid="{00000000-0005-0000-0000-000025020000}"/>
    <cellStyle name="Comma 13" xfId="498" xr:uid="{00000000-0005-0000-0000-000026020000}"/>
    <cellStyle name="Comma 13 2" xfId="499" xr:uid="{00000000-0005-0000-0000-000027020000}"/>
    <cellStyle name="Comma 13 2 2" xfId="500" xr:uid="{00000000-0005-0000-0000-000028020000}"/>
    <cellStyle name="Comma 13 2 2 2" xfId="1537" xr:uid="{00000000-0005-0000-0000-000029020000}"/>
    <cellStyle name="Comma 13 2 3" xfId="1536" xr:uid="{00000000-0005-0000-0000-00002A020000}"/>
    <cellStyle name="Comma 13 3" xfId="501" xr:uid="{00000000-0005-0000-0000-00002B020000}"/>
    <cellStyle name="Comma 13 3 2" xfId="1538" xr:uid="{00000000-0005-0000-0000-00002C020000}"/>
    <cellStyle name="Comma 13 4" xfId="502" xr:uid="{00000000-0005-0000-0000-00002D020000}"/>
    <cellStyle name="Comma 13 4 2" xfId="1539" xr:uid="{00000000-0005-0000-0000-00002E020000}"/>
    <cellStyle name="Comma 13 5" xfId="1535" xr:uid="{00000000-0005-0000-0000-00002F020000}"/>
    <cellStyle name="Comma 14" xfId="503" xr:uid="{00000000-0005-0000-0000-000030020000}"/>
    <cellStyle name="Comma 14 2" xfId="504" xr:uid="{00000000-0005-0000-0000-000031020000}"/>
    <cellStyle name="Comma 14 2 2" xfId="505" xr:uid="{00000000-0005-0000-0000-000032020000}"/>
    <cellStyle name="Comma 14 2 2 2" xfId="1542" xr:uid="{00000000-0005-0000-0000-000033020000}"/>
    <cellStyle name="Comma 14 2 3" xfId="1541" xr:uid="{00000000-0005-0000-0000-000034020000}"/>
    <cellStyle name="Comma 14 3" xfId="506" xr:uid="{00000000-0005-0000-0000-000035020000}"/>
    <cellStyle name="Comma 14 3 2" xfId="1543" xr:uid="{00000000-0005-0000-0000-000036020000}"/>
    <cellStyle name="Comma 14 4" xfId="507" xr:uid="{00000000-0005-0000-0000-000037020000}"/>
    <cellStyle name="Comma 14 4 2" xfId="1544" xr:uid="{00000000-0005-0000-0000-000038020000}"/>
    <cellStyle name="Comma 14 5" xfId="1540" xr:uid="{00000000-0005-0000-0000-000039020000}"/>
    <cellStyle name="Comma 15" xfId="508" xr:uid="{00000000-0005-0000-0000-00003A020000}"/>
    <cellStyle name="Comma 15 2" xfId="509" xr:uid="{00000000-0005-0000-0000-00003B020000}"/>
    <cellStyle name="Comma 15 2 2" xfId="510" xr:uid="{00000000-0005-0000-0000-00003C020000}"/>
    <cellStyle name="Comma 15 2 2 2" xfId="1547" xr:uid="{00000000-0005-0000-0000-00003D020000}"/>
    <cellStyle name="Comma 15 2 3" xfId="1546" xr:uid="{00000000-0005-0000-0000-00003E020000}"/>
    <cellStyle name="Comma 15 3" xfId="511" xr:uid="{00000000-0005-0000-0000-00003F020000}"/>
    <cellStyle name="Comma 15 3 2" xfId="1548" xr:uid="{00000000-0005-0000-0000-000040020000}"/>
    <cellStyle name="Comma 15 4" xfId="512" xr:uid="{00000000-0005-0000-0000-000041020000}"/>
    <cellStyle name="Comma 15 4 2" xfId="1549" xr:uid="{00000000-0005-0000-0000-000042020000}"/>
    <cellStyle name="Comma 15 5" xfId="1545" xr:uid="{00000000-0005-0000-0000-000043020000}"/>
    <cellStyle name="Comma 16" xfId="513" xr:uid="{00000000-0005-0000-0000-000044020000}"/>
    <cellStyle name="Comma 16 2" xfId="514" xr:uid="{00000000-0005-0000-0000-000045020000}"/>
    <cellStyle name="Comma 16 2 2" xfId="515" xr:uid="{00000000-0005-0000-0000-000046020000}"/>
    <cellStyle name="Comma 16 2 2 2" xfId="1552" xr:uid="{00000000-0005-0000-0000-000047020000}"/>
    <cellStyle name="Comma 16 2 3" xfId="1551" xr:uid="{00000000-0005-0000-0000-000048020000}"/>
    <cellStyle name="Comma 16 3" xfId="516" xr:uid="{00000000-0005-0000-0000-000049020000}"/>
    <cellStyle name="Comma 16 3 2" xfId="1553" xr:uid="{00000000-0005-0000-0000-00004A020000}"/>
    <cellStyle name="Comma 16 4" xfId="517" xr:uid="{00000000-0005-0000-0000-00004B020000}"/>
    <cellStyle name="Comma 16 4 2" xfId="1554" xr:uid="{00000000-0005-0000-0000-00004C020000}"/>
    <cellStyle name="Comma 16 5" xfId="1550" xr:uid="{00000000-0005-0000-0000-00004D020000}"/>
    <cellStyle name="Comma 17" xfId="518" xr:uid="{00000000-0005-0000-0000-00004E020000}"/>
    <cellStyle name="Comma 17 2" xfId="519" xr:uid="{00000000-0005-0000-0000-00004F020000}"/>
    <cellStyle name="Comma 17 2 2" xfId="520" xr:uid="{00000000-0005-0000-0000-000050020000}"/>
    <cellStyle name="Comma 17 2 2 2" xfId="1557" xr:uid="{00000000-0005-0000-0000-000051020000}"/>
    <cellStyle name="Comma 17 2 3" xfId="1556" xr:uid="{00000000-0005-0000-0000-000052020000}"/>
    <cellStyle name="Comma 17 3" xfId="521" xr:uid="{00000000-0005-0000-0000-000053020000}"/>
    <cellStyle name="Comma 17 3 2" xfId="1558" xr:uid="{00000000-0005-0000-0000-000054020000}"/>
    <cellStyle name="Comma 17 4" xfId="522" xr:uid="{00000000-0005-0000-0000-000055020000}"/>
    <cellStyle name="Comma 17 4 2" xfId="1559" xr:uid="{00000000-0005-0000-0000-000056020000}"/>
    <cellStyle name="Comma 17 5" xfId="1555" xr:uid="{00000000-0005-0000-0000-000057020000}"/>
    <cellStyle name="Comma 18" xfId="523" xr:uid="{00000000-0005-0000-0000-000058020000}"/>
    <cellStyle name="Comma 18 2" xfId="524" xr:uid="{00000000-0005-0000-0000-000059020000}"/>
    <cellStyle name="Comma 18 2 2" xfId="525" xr:uid="{00000000-0005-0000-0000-00005A020000}"/>
    <cellStyle name="Comma 18 2 2 2" xfId="1562" xr:uid="{00000000-0005-0000-0000-00005B020000}"/>
    <cellStyle name="Comma 18 2 3" xfId="1561" xr:uid="{00000000-0005-0000-0000-00005C020000}"/>
    <cellStyle name="Comma 18 3" xfId="526" xr:uid="{00000000-0005-0000-0000-00005D020000}"/>
    <cellStyle name="Comma 18 3 2" xfId="1563" xr:uid="{00000000-0005-0000-0000-00005E020000}"/>
    <cellStyle name="Comma 18 4" xfId="527" xr:uid="{00000000-0005-0000-0000-00005F020000}"/>
    <cellStyle name="Comma 18 4 2" xfId="1564" xr:uid="{00000000-0005-0000-0000-000060020000}"/>
    <cellStyle name="Comma 18 5" xfId="1560" xr:uid="{00000000-0005-0000-0000-000061020000}"/>
    <cellStyle name="Comma 19" xfId="528" xr:uid="{00000000-0005-0000-0000-000062020000}"/>
    <cellStyle name="Comma 19 2" xfId="529" xr:uid="{00000000-0005-0000-0000-000063020000}"/>
    <cellStyle name="Comma 19 2 2" xfId="530" xr:uid="{00000000-0005-0000-0000-000064020000}"/>
    <cellStyle name="Comma 19 2 2 2" xfId="1567" xr:uid="{00000000-0005-0000-0000-000065020000}"/>
    <cellStyle name="Comma 19 2 3" xfId="1566" xr:uid="{00000000-0005-0000-0000-000066020000}"/>
    <cellStyle name="Comma 19 3" xfId="531" xr:uid="{00000000-0005-0000-0000-000067020000}"/>
    <cellStyle name="Comma 19 3 2" xfId="1568" xr:uid="{00000000-0005-0000-0000-000068020000}"/>
    <cellStyle name="Comma 19 4" xfId="532" xr:uid="{00000000-0005-0000-0000-000069020000}"/>
    <cellStyle name="Comma 19 4 2" xfId="1569" xr:uid="{00000000-0005-0000-0000-00006A020000}"/>
    <cellStyle name="Comma 19 5" xfId="1565" xr:uid="{00000000-0005-0000-0000-00006B020000}"/>
    <cellStyle name="Comma 2" xfId="533" xr:uid="{00000000-0005-0000-0000-00006C020000}"/>
    <cellStyle name="Comma 2 2" xfId="534" xr:uid="{00000000-0005-0000-0000-00006D020000}"/>
    <cellStyle name="Comma 2 2 2" xfId="535" xr:uid="{00000000-0005-0000-0000-00006E020000}"/>
    <cellStyle name="Comma 2 2 2 2" xfId="1572" xr:uid="{00000000-0005-0000-0000-00006F020000}"/>
    <cellStyle name="Comma 2 2 3" xfId="536" xr:uid="{00000000-0005-0000-0000-000070020000}"/>
    <cellStyle name="Comma 2 2 3 2" xfId="1573" xr:uid="{00000000-0005-0000-0000-000071020000}"/>
    <cellStyle name="Comma 2 2 4" xfId="1571" xr:uid="{00000000-0005-0000-0000-000072020000}"/>
    <cellStyle name="Comma 2 3" xfId="537" xr:uid="{00000000-0005-0000-0000-000073020000}"/>
    <cellStyle name="Comma 2 3 2" xfId="1574" xr:uid="{00000000-0005-0000-0000-000074020000}"/>
    <cellStyle name="Comma 2 4" xfId="538" xr:uid="{00000000-0005-0000-0000-000075020000}"/>
    <cellStyle name="Comma 2 4 2" xfId="1575" xr:uid="{00000000-0005-0000-0000-000076020000}"/>
    <cellStyle name="Comma 2 5" xfId="539" xr:uid="{00000000-0005-0000-0000-000077020000}"/>
    <cellStyle name="Comma 2 5 2" xfId="1576" xr:uid="{00000000-0005-0000-0000-000078020000}"/>
    <cellStyle name="Comma 2 6" xfId="1570" xr:uid="{00000000-0005-0000-0000-000079020000}"/>
    <cellStyle name="Comma 2 7" xfId="2045" xr:uid="{00000000-0005-0000-0000-00007A020000}"/>
    <cellStyle name="Comma 20" xfId="540" xr:uid="{00000000-0005-0000-0000-00007B020000}"/>
    <cellStyle name="Comma 20 2" xfId="541" xr:uid="{00000000-0005-0000-0000-00007C020000}"/>
    <cellStyle name="Comma 20 2 2" xfId="542" xr:uid="{00000000-0005-0000-0000-00007D020000}"/>
    <cellStyle name="Comma 20 2 2 2" xfId="1579" xr:uid="{00000000-0005-0000-0000-00007E020000}"/>
    <cellStyle name="Comma 20 2 3" xfId="1578" xr:uid="{00000000-0005-0000-0000-00007F020000}"/>
    <cellStyle name="Comma 20 3" xfId="543" xr:uid="{00000000-0005-0000-0000-000080020000}"/>
    <cellStyle name="Comma 20 3 2" xfId="1580" xr:uid="{00000000-0005-0000-0000-000081020000}"/>
    <cellStyle name="Comma 20 4" xfId="544" xr:uid="{00000000-0005-0000-0000-000082020000}"/>
    <cellStyle name="Comma 20 4 2" xfId="1581" xr:uid="{00000000-0005-0000-0000-000083020000}"/>
    <cellStyle name="Comma 20 5" xfId="1577" xr:uid="{00000000-0005-0000-0000-000084020000}"/>
    <cellStyle name="Comma 21" xfId="545" xr:uid="{00000000-0005-0000-0000-000085020000}"/>
    <cellStyle name="Comma 21 2" xfId="546" xr:uid="{00000000-0005-0000-0000-000086020000}"/>
    <cellStyle name="Comma 21 2 2" xfId="547" xr:uid="{00000000-0005-0000-0000-000087020000}"/>
    <cellStyle name="Comma 21 2 2 2" xfId="1584" xr:uid="{00000000-0005-0000-0000-000088020000}"/>
    <cellStyle name="Comma 21 2 3" xfId="1583" xr:uid="{00000000-0005-0000-0000-000089020000}"/>
    <cellStyle name="Comma 21 3" xfId="548" xr:uid="{00000000-0005-0000-0000-00008A020000}"/>
    <cellStyle name="Comma 21 3 2" xfId="1585" xr:uid="{00000000-0005-0000-0000-00008B020000}"/>
    <cellStyle name="Comma 21 4" xfId="549" xr:uid="{00000000-0005-0000-0000-00008C020000}"/>
    <cellStyle name="Comma 21 4 2" xfId="1586" xr:uid="{00000000-0005-0000-0000-00008D020000}"/>
    <cellStyle name="Comma 21 5" xfId="1582" xr:uid="{00000000-0005-0000-0000-00008E020000}"/>
    <cellStyle name="Comma 22" xfId="550" xr:uid="{00000000-0005-0000-0000-00008F020000}"/>
    <cellStyle name="Comma 22 2" xfId="551" xr:uid="{00000000-0005-0000-0000-000090020000}"/>
    <cellStyle name="Comma 22 2 2" xfId="552" xr:uid="{00000000-0005-0000-0000-000091020000}"/>
    <cellStyle name="Comma 22 2 2 2" xfId="1589" xr:uid="{00000000-0005-0000-0000-000092020000}"/>
    <cellStyle name="Comma 22 2 3" xfId="1588" xr:uid="{00000000-0005-0000-0000-000093020000}"/>
    <cellStyle name="Comma 22 3" xfId="553" xr:uid="{00000000-0005-0000-0000-000094020000}"/>
    <cellStyle name="Comma 22 3 2" xfId="1590" xr:uid="{00000000-0005-0000-0000-000095020000}"/>
    <cellStyle name="Comma 22 4" xfId="554" xr:uid="{00000000-0005-0000-0000-000096020000}"/>
    <cellStyle name="Comma 22 4 2" xfId="1591" xr:uid="{00000000-0005-0000-0000-000097020000}"/>
    <cellStyle name="Comma 22 5" xfId="1587" xr:uid="{00000000-0005-0000-0000-000098020000}"/>
    <cellStyle name="Comma 23" xfId="555" xr:uid="{00000000-0005-0000-0000-000099020000}"/>
    <cellStyle name="Comma 23 2" xfId="556" xr:uid="{00000000-0005-0000-0000-00009A020000}"/>
    <cellStyle name="Comma 23 2 2" xfId="557" xr:uid="{00000000-0005-0000-0000-00009B020000}"/>
    <cellStyle name="Comma 23 2 2 2" xfId="1594" xr:uid="{00000000-0005-0000-0000-00009C020000}"/>
    <cellStyle name="Comma 23 2 3" xfId="1593" xr:uid="{00000000-0005-0000-0000-00009D020000}"/>
    <cellStyle name="Comma 23 3" xfId="558" xr:uid="{00000000-0005-0000-0000-00009E020000}"/>
    <cellStyle name="Comma 23 3 2" xfId="1595" xr:uid="{00000000-0005-0000-0000-00009F020000}"/>
    <cellStyle name="Comma 23 4" xfId="559" xr:uid="{00000000-0005-0000-0000-0000A0020000}"/>
    <cellStyle name="Comma 23 4 2" xfId="1596" xr:uid="{00000000-0005-0000-0000-0000A1020000}"/>
    <cellStyle name="Comma 23 5" xfId="1592" xr:uid="{00000000-0005-0000-0000-0000A2020000}"/>
    <cellStyle name="Comma 24" xfId="560" xr:uid="{00000000-0005-0000-0000-0000A3020000}"/>
    <cellStyle name="Comma 24 2" xfId="561" xr:uid="{00000000-0005-0000-0000-0000A4020000}"/>
    <cellStyle name="Comma 24 2 2" xfId="562" xr:uid="{00000000-0005-0000-0000-0000A5020000}"/>
    <cellStyle name="Comma 24 2 2 2" xfId="1599" xr:uid="{00000000-0005-0000-0000-0000A6020000}"/>
    <cellStyle name="Comma 24 2 3" xfId="1598" xr:uid="{00000000-0005-0000-0000-0000A7020000}"/>
    <cellStyle name="Comma 24 3" xfId="563" xr:uid="{00000000-0005-0000-0000-0000A8020000}"/>
    <cellStyle name="Comma 24 3 2" xfId="1600" xr:uid="{00000000-0005-0000-0000-0000A9020000}"/>
    <cellStyle name="Comma 24 4" xfId="564" xr:uid="{00000000-0005-0000-0000-0000AA020000}"/>
    <cellStyle name="Comma 24 4 2" xfId="1601" xr:uid="{00000000-0005-0000-0000-0000AB020000}"/>
    <cellStyle name="Comma 24 5" xfId="1597" xr:uid="{00000000-0005-0000-0000-0000AC020000}"/>
    <cellStyle name="Comma 25" xfId="565" xr:uid="{00000000-0005-0000-0000-0000AD020000}"/>
    <cellStyle name="Comma 25 2" xfId="566" xr:uid="{00000000-0005-0000-0000-0000AE020000}"/>
    <cellStyle name="Comma 25 2 2" xfId="567" xr:uid="{00000000-0005-0000-0000-0000AF020000}"/>
    <cellStyle name="Comma 25 2 2 2" xfId="1604" xr:uid="{00000000-0005-0000-0000-0000B0020000}"/>
    <cellStyle name="Comma 25 2 3" xfId="1603" xr:uid="{00000000-0005-0000-0000-0000B1020000}"/>
    <cellStyle name="Comma 25 3" xfId="568" xr:uid="{00000000-0005-0000-0000-0000B2020000}"/>
    <cellStyle name="Comma 25 3 2" xfId="1605" xr:uid="{00000000-0005-0000-0000-0000B3020000}"/>
    <cellStyle name="Comma 25 4" xfId="569" xr:uid="{00000000-0005-0000-0000-0000B4020000}"/>
    <cellStyle name="Comma 25 4 2" xfId="1606" xr:uid="{00000000-0005-0000-0000-0000B5020000}"/>
    <cellStyle name="Comma 25 5" xfId="1602" xr:uid="{00000000-0005-0000-0000-0000B6020000}"/>
    <cellStyle name="Comma 26" xfId="570" xr:uid="{00000000-0005-0000-0000-0000B7020000}"/>
    <cellStyle name="Comma 26 2" xfId="571" xr:uid="{00000000-0005-0000-0000-0000B8020000}"/>
    <cellStyle name="Comma 26 2 2" xfId="572" xr:uid="{00000000-0005-0000-0000-0000B9020000}"/>
    <cellStyle name="Comma 26 2 2 2" xfId="1609" xr:uid="{00000000-0005-0000-0000-0000BA020000}"/>
    <cellStyle name="Comma 26 2 3" xfId="1608" xr:uid="{00000000-0005-0000-0000-0000BB020000}"/>
    <cellStyle name="Comma 26 3" xfId="573" xr:uid="{00000000-0005-0000-0000-0000BC020000}"/>
    <cellStyle name="Comma 26 3 2" xfId="1610" xr:uid="{00000000-0005-0000-0000-0000BD020000}"/>
    <cellStyle name="Comma 26 4" xfId="574" xr:uid="{00000000-0005-0000-0000-0000BE020000}"/>
    <cellStyle name="Comma 26 4 2" xfId="1611" xr:uid="{00000000-0005-0000-0000-0000BF020000}"/>
    <cellStyle name="Comma 26 5" xfId="1607" xr:uid="{00000000-0005-0000-0000-0000C0020000}"/>
    <cellStyle name="Comma 27" xfId="575" xr:uid="{00000000-0005-0000-0000-0000C1020000}"/>
    <cellStyle name="Comma 27 2" xfId="576" xr:uid="{00000000-0005-0000-0000-0000C2020000}"/>
    <cellStyle name="Comma 27 2 2" xfId="577" xr:uid="{00000000-0005-0000-0000-0000C3020000}"/>
    <cellStyle name="Comma 27 2 2 2" xfId="1614" xr:uid="{00000000-0005-0000-0000-0000C4020000}"/>
    <cellStyle name="Comma 27 2 3" xfId="1613" xr:uid="{00000000-0005-0000-0000-0000C5020000}"/>
    <cellStyle name="Comma 27 3" xfId="578" xr:uid="{00000000-0005-0000-0000-0000C6020000}"/>
    <cellStyle name="Comma 27 3 2" xfId="1615" xr:uid="{00000000-0005-0000-0000-0000C7020000}"/>
    <cellStyle name="Comma 27 4" xfId="579" xr:uid="{00000000-0005-0000-0000-0000C8020000}"/>
    <cellStyle name="Comma 27 4 2" xfId="1616" xr:uid="{00000000-0005-0000-0000-0000C9020000}"/>
    <cellStyle name="Comma 27 5" xfId="1612" xr:uid="{00000000-0005-0000-0000-0000CA020000}"/>
    <cellStyle name="Comma 28" xfId="580" xr:uid="{00000000-0005-0000-0000-0000CB020000}"/>
    <cellStyle name="Comma 28 2" xfId="581" xr:uid="{00000000-0005-0000-0000-0000CC020000}"/>
    <cellStyle name="Comma 28 2 2" xfId="582" xr:uid="{00000000-0005-0000-0000-0000CD020000}"/>
    <cellStyle name="Comma 28 2 2 2" xfId="1619" xr:uid="{00000000-0005-0000-0000-0000CE020000}"/>
    <cellStyle name="Comma 28 2 3" xfId="1618" xr:uid="{00000000-0005-0000-0000-0000CF020000}"/>
    <cellStyle name="Comma 28 3" xfId="583" xr:uid="{00000000-0005-0000-0000-0000D0020000}"/>
    <cellStyle name="Comma 28 3 2" xfId="1620" xr:uid="{00000000-0005-0000-0000-0000D1020000}"/>
    <cellStyle name="Comma 28 4" xfId="584" xr:uid="{00000000-0005-0000-0000-0000D2020000}"/>
    <cellStyle name="Comma 28 4 2" xfId="1621" xr:uid="{00000000-0005-0000-0000-0000D3020000}"/>
    <cellStyle name="Comma 28 5" xfId="1617" xr:uid="{00000000-0005-0000-0000-0000D4020000}"/>
    <cellStyle name="Comma 29" xfId="585" xr:uid="{00000000-0005-0000-0000-0000D5020000}"/>
    <cellStyle name="Comma 29 2" xfId="586" xr:uid="{00000000-0005-0000-0000-0000D6020000}"/>
    <cellStyle name="Comma 29 2 2" xfId="587" xr:uid="{00000000-0005-0000-0000-0000D7020000}"/>
    <cellStyle name="Comma 29 2 2 2" xfId="1624" xr:uid="{00000000-0005-0000-0000-0000D8020000}"/>
    <cellStyle name="Comma 29 2 3" xfId="1623" xr:uid="{00000000-0005-0000-0000-0000D9020000}"/>
    <cellStyle name="Comma 29 3" xfId="588" xr:uid="{00000000-0005-0000-0000-0000DA020000}"/>
    <cellStyle name="Comma 29 3 2" xfId="1625" xr:uid="{00000000-0005-0000-0000-0000DB020000}"/>
    <cellStyle name="Comma 29 4" xfId="589" xr:uid="{00000000-0005-0000-0000-0000DC020000}"/>
    <cellStyle name="Comma 29 4 2" xfId="1626" xr:uid="{00000000-0005-0000-0000-0000DD020000}"/>
    <cellStyle name="Comma 29 5" xfId="1622" xr:uid="{00000000-0005-0000-0000-0000DE020000}"/>
    <cellStyle name="Comma 3" xfId="590" xr:uid="{00000000-0005-0000-0000-0000DF020000}"/>
    <cellStyle name="Comma 3 2" xfId="591" xr:uid="{00000000-0005-0000-0000-0000E0020000}"/>
    <cellStyle name="Comma 3 2 2" xfId="592" xr:uid="{00000000-0005-0000-0000-0000E1020000}"/>
    <cellStyle name="Comma 3 2 2 2" xfId="1629" xr:uid="{00000000-0005-0000-0000-0000E2020000}"/>
    <cellStyle name="Comma 3 2 3" xfId="593" xr:uid="{00000000-0005-0000-0000-0000E3020000}"/>
    <cellStyle name="Comma 3 2 3 2" xfId="1630" xr:uid="{00000000-0005-0000-0000-0000E4020000}"/>
    <cellStyle name="Comma 3 2 4" xfId="1628" xr:uid="{00000000-0005-0000-0000-0000E5020000}"/>
    <cellStyle name="Comma 3 3" xfId="594" xr:uid="{00000000-0005-0000-0000-0000E6020000}"/>
    <cellStyle name="Comma 3 3 2" xfId="1631" xr:uid="{00000000-0005-0000-0000-0000E7020000}"/>
    <cellStyle name="Comma 3 4" xfId="595" xr:uid="{00000000-0005-0000-0000-0000E8020000}"/>
    <cellStyle name="Comma 3 4 2" xfId="1632" xr:uid="{00000000-0005-0000-0000-0000E9020000}"/>
    <cellStyle name="Comma 3 5" xfId="596" xr:uid="{00000000-0005-0000-0000-0000EA020000}"/>
    <cellStyle name="Comma 3 5 2" xfId="1633" xr:uid="{00000000-0005-0000-0000-0000EB020000}"/>
    <cellStyle name="Comma 3 6" xfId="1627" xr:uid="{00000000-0005-0000-0000-0000EC020000}"/>
    <cellStyle name="Comma 30" xfId="597" xr:uid="{00000000-0005-0000-0000-0000ED020000}"/>
    <cellStyle name="Comma 30 2" xfId="598" xr:uid="{00000000-0005-0000-0000-0000EE020000}"/>
    <cellStyle name="Comma 30 2 2" xfId="599" xr:uid="{00000000-0005-0000-0000-0000EF020000}"/>
    <cellStyle name="Comma 30 2 2 2" xfId="1636" xr:uid="{00000000-0005-0000-0000-0000F0020000}"/>
    <cellStyle name="Comma 30 2 3" xfId="1635" xr:uid="{00000000-0005-0000-0000-0000F1020000}"/>
    <cellStyle name="Comma 30 3" xfId="600" xr:uid="{00000000-0005-0000-0000-0000F2020000}"/>
    <cellStyle name="Comma 30 3 2" xfId="1637" xr:uid="{00000000-0005-0000-0000-0000F3020000}"/>
    <cellStyle name="Comma 30 4" xfId="601" xr:uid="{00000000-0005-0000-0000-0000F4020000}"/>
    <cellStyle name="Comma 30 4 2" xfId="1638" xr:uid="{00000000-0005-0000-0000-0000F5020000}"/>
    <cellStyle name="Comma 30 5" xfId="1634" xr:uid="{00000000-0005-0000-0000-0000F6020000}"/>
    <cellStyle name="Comma 31" xfId="602" xr:uid="{00000000-0005-0000-0000-0000F7020000}"/>
    <cellStyle name="Comma 31 2" xfId="603" xr:uid="{00000000-0005-0000-0000-0000F8020000}"/>
    <cellStyle name="Comma 31 2 2" xfId="604" xr:uid="{00000000-0005-0000-0000-0000F9020000}"/>
    <cellStyle name="Comma 31 2 2 2" xfId="1641" xr:uid="{00000000-0005-0000-0000-0000FA020000}"/>
    <cellStyle name="Comma 31 2 3" xfId="1640" xr:uid="{00000000-0005-0000-0000-0000FB020000}"/>
    <cellStyle name="Comma 31 3" xfId="605" xr:uid="{00000000-0005-0000-0000-0000FC020000}"/>
    <cellStyle name="Comma 31 3 2" xfId="1642" xr:uid="{00000000-0005-0000-0000-0000FD020000}"/>
    <cellStyle name="Comma 31 4" xfId="606" xr:uid="{00000000-0005-0000-0000-0000FE020000}"/>
    <cellStyle name="Comma 31 4 2" xfId="1643" xr:uid="{00000000-0005-0000-0000-0000FF020000}"/>
    <cellStyle name="Comma 31 5" xfId="1639" xr:uid="{00000000-0005-0000-0000-000000030000}"/>
    <cellStyle name="Comma 32" xfId="607" xr:uid="{00000000-0005-0000-0000-000001030000}"/>
    <cellStyle name="Comma 32 2" xfId="608" xr:uid="{00000000-0005-0000-0000-000002030000}"/>
    <cellStyle name="Comma 32 2 2" xfId="609" xr:uid="{00000000-0005-0000-0000-000003030000}"/>
    <cellStyle name="Comma 32 2 2 2" xfId="1646" xr:uid="{00000000-0005-0000-0000-000004030000}"/>
    <cellStyle name="Comma 32 2 3" xfId="1645" xr:uid="{00000000-0005-0000-0000-000005030000}"/>
    <cellStyle name="Comma 32 3" xfId="610" xr:uid="{00000000-0005-0000-0000-000006030000}"/>
    <cellStyle name="Comma 32 3 2" xfId="1647" xr:uid="{00000000-0005-0000-0000-000007030000}"/>
    <cellStyle name="Comma 32 4" xfId="611" xr:uid="{00000000-0005-0000-0000-000008030000}"/>
    <cellStyle name="Comma 32 4 2" xfId="1648" xr:uid="{00000000-0005-0000-0000-000009030000}"/>
    <cellStyle name="Comma 32 5" xfId="1644" xr:uid="{00000000-0005-0000-0000-00000A030000}"/>
    <cellStyle name="Comma 33" xfId="612" xr:uid="{00000000-0005-0000-0000-00000B030000}"/>
    <cellStyle name="Comma 33 2" xfId="613" xr:uid="{00000000-0005-0000-0000-00000C030000}"/>
    <cellStyle name="Comma 33 2 2" xfId="1650" xr:uid="{00000000-0005-0000-0000-00000D030000}"/>
    <cellStyle name="Comma 33 3" xfId="614" xr:uid="{00000000-0005-0000-0000-00000E030000}"/>
    <cellStyle name="Comma 33 3 2" xfId="1651" xr:uid="{00000000-0005-0000-0000-00000F030000}"/>
    <cellStyle name="Comma 33 4" xfId="1649" xr:uid="{00000000-0005-0000-0000-000010030000}"/>
    <cellStyle name="Comma 34" xfId="615" xr:uid="{00000000-0005-0000-0000-000011030000}"/>
    <cellStyle name="Comma 34 2" xfId="616" xr:uid="{00000000-0005-0000-0000-000012030000}"/>
    <cellStyle name="Comma 34 2 2" xfId="1653" xr:uid="{00000000-0005-0000-0000-000013030000}"/>
    <cellStyle name="Comma 34 3" xfId="617" xr:uid="{00000000-0005-0000-0000-000014030000}"/>
    <cellStyle name="Comma 34 3 2" xfId="1654" xr:uid="{00000000-0005-0000-0000-000015030000}"/>
    <cellStyle name="Comma 34 4" xfId="1652" xr:uid="{00000000-0005-0000-0000-000016030000}"/>
    <cellStyle name="Comma 35" xfId="618" xr:uid="{00000000-0005-0000-0000-000017030000}"/>
    <cellStyle name="Comma 35 2" xfId="619" xr:uid="{00000000-0005-0000-0000-000018030000}"/>
    <cellStyle name="Comma 35 2 2" xfId="1656" xr:uid="{00000000-0005-0000-0000-000019030000}"/>
    <cellStyle name="Comma 35 3" xfId="620" xr:uid="{00000000-0005-0000-0000-00001A030000}"/>
    <cellStyle name="Comma 35 3 2" xfId="1657" xr:uid="{00000000-0005-0000-0000-00001B030000}"/>
    <cellStyle name="Comma 35 4" xfId="1655" xr:uid="{00000000-0005-0000-0000-00001C030000}"/>
    <cellStyle name="Comma 36" xfId="621" xr:uid="{00000000-0005-0000-0000-00001D030000}"/>
    <cellStyle name="Comma 36 2" xfId="622" xr:uid="{00000000-0005-0000-0000-00001E030000}"/>
    <cellStyle name="Comma 36 2 2" xfId="1659" xr:uid="{00000000-0005-0000-0000-00001F030000}"/>
    <cellStyle name="Comma 36 3" xfId="623" xr:uid="{00000000-0005-0000-0000-000020030000}"/>
    <cellStyle name="Comma 36 3 2" xfId="1660" xr:uid="{00000000-0005-0000-0000-000021030000}"/>
    <cellStyle name="Comma 36 4" xfId="1658" xr:uid="{00000000-0005-0000-0000-000022030000}"/>
    <cellStyle name="Comma 37" xfId="624" xr:uid="{00000000-0005-0000-0000-000023030000}"/>
    <cellStyle name="Comma 37 2" xfId="625" xr:uid="{00000000-0005-0000-0000-000024030000}"/>
    <cellStyle name="Comma 37 2 2" xfId="1662" xr:uid="{00000000-0005-0000-0000-000025030000}"/>
    <cellStyle name="Comma 37 3" xfId="1661" xr:uid="{00000000-0005-0000-0000-000026030000}"/>
    <cellStyle name="Comma 38" xfId="626" xr:uid="{00000000-0005-0000-0000-000027030000}"/>
    <cellStyle name="Comma 38 2" xfId="627" xr:uid="{00000000-0005-0000-0000-000028030000}"/>
    <cellStyle name="Comma 38 2 2" xfId="1663" xr:uid="{00000000-0005-0000-0000-000029030000}"/>
    <cellStyle name="Comma 39" xfId="628" xr:uid="{00000000-0005-0000-0000-00002A030000}"/>
    <cellStyle name="Comma 39 2" xfId="1664" xr:uid="{00000000-0005-0000-0000-00002B030000}"/>
    <cellStyle name="Comma 4" xfId="629" xr:uid="{00000000-0005-0000-0000-00002C030000}"/>
    <cellStyle name="Comma 4 2" xfId="630" xr:uid="{00000000-0005-0000-0000-00002D030000}"/>
    <cellStyle name="Comma 4 2 2" xfId="631" xr:uid="{00000000-0005-0000-0000-00002E030000}"/>
    <cellStyle name="Comma 4 2 2 2" xfId="1667" xr:uid="{00000000-0005-0000-0000-00002F030000}"/>
    <cellStyle name="Comma 4 2 3" xfId="1666" xr:uid="{00000000-0005-0000-0000-000030030000}"/>
    <cellStyle name="Comma 4 3" xfId="632" xr:uid="{00000000-0005-0000-0000-000031030000}"/>
    <cellStyle name="Comma 4 3 2" xfId="1668" xr:uid="{00000000-0005-0000-0000-000032030000}"/>
    <cellStyle name="Comma 4 4" xfId="633" xr:uid="{00000000-0005-0000-0000-000033030000}"/>
    <cellStyle name="Comma 4 4 2" xfId="1669" xr:uid="{00000000-0005-0000-0000-000034030000}"/>
    <cellStyle name="Comma 4 5" xfId="1665" xr:uid="{00000000-0005-0000-0000-000035030000}"/>
    <cellStyle name="Comma 40" xfId="634" xr:uid="{00000000-0005-0000-0000-000036030000}"/>
    <cellStyle name="Comma 40 2" xfId="1670" xr:uid="{00000000-0005-0000-0000-000037030000}"/>
    <cellStyle name="Comma 41" xfId="635" xr:uid="{00000000-0005-0000-0000-000038030000}"/>
    <cellStyle name="Comma 41 2" xfId="1671" xr:uid="{00000000-0005-0000-0000-000039030000}"/>
    <cellStyle name="Comma 42" xfId="636" xr:uid="{00000000-0005-0000-0000-00003A030000}"/>
    <cellStyle name="Comma 42 2" xfId="1672" xr:uid="{00000000-0005-0000-0000-00003B030000}"/>
    <cellStyle name="Comma 43" xfId="637" xr:uid="{00000000-0005-0000-0000-00003C030000}"/>
    <cellStyle name="Comma 43 2" xfId="1673" xr:uid="{00000000-0005-0000-0000-00003D030000}"/>
    <cellStyle name="Comma 44" xfId="638" xr:uid="{00000000-0005-0000-0000-00003E030000}"/>
    <cellStyle name="Comma 44 2" xfId="1674" xr:uid="{00000000-0005-0000-0000-00003F030000}"/>
    <cellStyle name="Comma 45" xfId="639" xr:uid="{00000000-0005-0000-0000-000040030000}"/>
    <cellStyle name="Comma 45 2" xfId="1675" xr:uid="{00000000-0005-0000-0000-000041030000}"/>
    <cellStyle name="Comma 46" xfId="640" xr:uid="{00000000-0005-0000-0000-000042030000}"/>
    <cellStyle name="Comma 46 2" xfId="1676" xr:uid="{00000000-0005-0000-0000-000043030000}"/>
    <cellStyle name="Comma 47" xfId="641" xr:uid="{00000000-0005-0000-0000-000044030000}"/>
    <cellStyle name="Comma 47 2" xfId="1677" xr:uid="{00000000-0005-0000-0000-000045030000}"/>
    <cellStyle name="Comma 48" xfId="642" xr:uid="{00000000-0005-0000-0000-000046030000}"/>
    <cellStyle name="Comma 48 2" xfId="1678" xr:uid="{00000000-0005-0000-0000-000047030000}"/>
    <cellStyle name="Comma 49" xfId="643" xr:uid="{00000000-0005-0000-0000-000048030000}"/>
    <cellStyle name="Comma 49 2" xfId="1679" xr:uid="{00000000-0005-0000-0000-000049030000}"/>
    <cellStyle name="Comma 5" xfId="644" xr:uid="{00000000-0005-0000-0000-00004A030000}"/>
    <cellStyle name="Comma 5 2" xfId="645" xr:uid="{00000000-0005-0000-0000-00004B030000}"/>
    <cellStyle name="Comma 5 2 2" xfId="646" xr:uid="{00000000-0005-0000-0000-00004C030000}"/>
    <cellStyle name="Comma 5 2 2 2" xfId="1682" xr:uid="{00000000-0005-0000-0000-00004D030000}"/>
    <cellStyle name="Comma 5 2 3" xfId="1681" xr:uid="{00000000-0005-0000-0000-00004E030000}"/>
    <cellStyle name="Comma 5 3" xfId="647" xr:uid="{00000000-0005-0000-0000-00004F030000}"/>
    <cellStyle name="Comma 5 3 2" xfId="1683" xr:uid="{00000000-0005-0000-0000-000050030000}"/>
    <cellStyle name="Comma 5 4" xfId="648" xr:uid="{00000000-0005-0000-0000-000051030000}"/>
    <cellStyle name="Comma 5 4 2" xfId="1684" xr:uid="{00000000-0005-0000-0000-000052030000}"/>
    <cellStyle name="Comma 5 5" xfId="1680" xr:uid="{00000000-0005-0000-0000-000053030000}"/>
    <cellStyle name="Comma 50" xfId="649" xr:uid="{00000000-0005-0000-0000-000054030000}"/>
    <cellStyle name="Comma 50 2" xfId="1685" xr:uid="{00000000-0005-0000-0000-000055030000}"/>
    <cellStyle name="Comma 51" xfId="650" xr:uid="{00000000-0005-0000-0000-000056030000}"/>
    <cellStyle name="Comma 51 2" xfId="1686" xr:uid="{00000000-0005-0000-0000-000057030000}"/>
    <cellStyle name="Comma 52" xfId="651" xr:uid="{00000000-0005-0000-0000-000058030000}"/>
    <cellStyle name="Comma 52 2" xfId="652" xr:uid="{00000000-0005-0000-0000-000059030000}"/>
    <cellStyle name="Comma 53" xfId="653" xr:uid="{00000000-0005-0000-0000-00005A030000}"/>
    <cellStyle name="Comma 53 2" xfId="1687" xr:uid="{00000000-0005-0000-0000-00005B030000}"/>
    <cellStyle name="Comma 6" xfId="654" xr:uid="{00000000-0005-0000-0000-00005C030000}"/>
    <cellStyle name="Comma 6 2" xfId="655" xr:uid="{00000000-0005-0000-0000-00005D030000}"/>
    <cellStyle name="Comma 6 2 2" xfId="656" xr:uid="{00000000-0005-0000-0000-00005E030000}"/>
    <cellStyle name="Comma 6 2 2 2" xfId="1690" xr:uid="{00000000-0005-0000-0000-00005F030000}"/>
    <cellStyle name="Comma 6 2 3" xfId="1689" xr:uid="{00000000-0005-0000-0000-000060030000}"/>
    <cellStyle name="Comma 6 3" xfId="657" xr:uid="{00000000-0005-0000-0000-000061030000}"/>
    <cellStyle name="Comma 6 3 2" xfId="1691" xr:uid="{00000000-0005-0000-0000-000062030000}"/>
    <cellStyle name="Comma 6 4" xfId="658" xr:uid="{00000000-0005-0000-0000-000063030000}"/>
    <cellStyle name="Comma 6 4 2" xfId="1692" xr:uid="{00000000-0005-0000-0000-000064030000}"/>
    <cellStyle name="Comma 6 5" xfId="1688" xr:uid="{00000000-0005-0000-0000-000065030000}"/>
    <cellStyle name="Comma 7" xfId="659" xr:uid="{00000000-0005-0000-0000-000066030000}"/>
    <cellStyle name="Comma 7 2" xfId="660" xr:uid="{00000000-0005-0000-0000-000067030000}"/>
    <cellStyle name="Comma 7 2 2" xfId="661" xr:uid="{00000000-0005-0000-0000-000068030000}"/>
    <cellStyle name="Comma 7 2 2 2" xfId="1695" xr:uid="{00000000-0005-0000-0000-000069030000}"/>
    <cellStyle name="Comma 7 2 3" xfId="1694" xr:uid="{00000000-0005-0000-0000-00006A030000}"/>
    <cellStyle name="Comma 7 3" xfId="662" xr:uid="{00000000-0005-0000-0000-00006B030000}"/>
    <cellStyle name="Comma 7 3 2" xfId="1696" xr:uid="{00000000-0005-0000-0000-00006C030000}"/>
    <cellStyle name="Comma 7 4" xfId="663" xr:uid="{00000000-0005-0000-0000-00006D030000}"/>
    <cellStyle name="Comma 7 4 2" xfId="1697" xr:uid="{00000000-0005-0000-0000-00006E030000}"/>
    <cellStyle name="Comma 7 5" xfId="1693" xr:uid="{00000000-0005-0000-0000-00006F030000}"/>
    <cellStyle name="Comma 8" xfId="664" xr:uid="{00000000-0005-0000-0000-000070030000}"/>
    <cellStyle name="Comma 8 2" xfId="665" xr:uid="{00000000-0005-0000-0000-000071030000}"/>
    <cellStyle name="Comma 8 2 2" xfId="666" xr:uid="{00000000-0005-0000-0000-000072030000}"/>
    <cellStyle name="Comma 8 2 2 2" xfId="1700" xr:uid="{00000000-0005-0000-0000-000073030000}"/>
    <cellStyle name="Comma 8 2 3" xfId="1699" xr:uid="{00000000-0005-0000-0000-000074030000}"/>
    <cellStyle name="Comma 8 3" xfId="667" xr:uid="{00000000-0005-0000-0000-000075030000}"/>
    <cellStyle name="Comma 8 3 2" xfId="1701" xr:uid="{00000000-0005-0000-0000-000076030000}"/>
    <cellStyle name="Comma 8 4" xfId="668" xr:uid="{00000000-0005-0000-0000-000077030000}"/>
    <cellStyle name="Comma 8 4 2" xfId="1702" xr:uid="{00000000-0005-0000-0000-000078030000}"/>
    <cellStyle name="Comma 8 5" xfId="1698" xr:uid="{00000000-0005-0000-0000-000079030000}"/>
    <cellStyle name="Comma 9" xfId="669" xr:uid="{00000000-0005-0000-0000-00007A030000}"/>
    <cellStyle name="Comma 9 2" xfId="670" xr:uid="{00000000-0005-0000-0000-00007B030000}"/>
    <cellStyle name="Comma 9 2 2" xfId="671" xr:uid="{00000000-0005-0000-0000-00007C030000}"/>
    <cellStyle name="Comma 9 2 2 2" xfId="1705" xr:uid="{00000000-0005-0000-0000-00007D030000}"/>
    <cellStyle name="Comma 9 2 3" xfId="1704" xr:uid="{00000000-0005-0000-0000-00007E030000}"/>
    <cellStyle name="Comma 9 3" xfId="672" xr:uid="{00000000-0005-0000-0000-00007F030000}"/>
    <cellStyle name="Comma 9 3 2" xfId="1706" xr:uid="{00000000-0005-0000-0000-000080030000}"/>
    <cellStyle name="Comma 9 4" xfId="673" xr:uid="{00000000-0005-0000-0000-000081030000}"/>
    <cellStyle name="Comma 9 4 2" xfId="1707" xr:uid="{00000000-0005-0000-0000-000082030000}"/>
    <cellStyle name="Comma 9 5" xfId="1703" xr:uid="{00000000-0005-0000-0000-000083030000}"/>
    <cellStyle name="Currency 10" xfId="674" xr:uid="{00000000-0005-0000-0000-000084030000}"/>
    <cellStyle name="Currency 11" xfId="675" xr:uid="{00000000-0005-0000-0000-000085030000}"/>
    <cellStyle name="Currency 12" xfId="676" xr:uid="{00000000-0005-0000-0000-000086030000}"/>
    <cellStyle name="Currency 13" xfId="677" xr:uid="{00000000-0005-0000-0000-000087030000}"/>
    <cellStyle name="Currency 14" xfId="678" xr:uid="{00000000-0005-0000-0000-000088030000}"/>
    <cellStyle name="Currency 15" xfId="679" xr:uid="{00000000-0005-0000-0000-000089030000}"/>
    <cellStyle name="Currency 16" xfId="680" xr:uid="{00000000-0005-0000-0000-00008A030000}"/>
    <cellStyle name="Currency 17" xfId="681" xr:uid="{00000000-0005-0000-0000-00008B030000}"/>
    <cellStyle name="Currency 18" xfId="682" xr:uid="{00000000-0005-0000-0000-00008C030000}"/>
    <cellStyle name="Currency 19" xfId="683" xr:uid="{00000000-0005-0000-0000-00008D030000}"/>
    <cellStyle name="Currency 2" xfId="684" xr:uid="{00000000-0005-0000-0000-00008E030000}"/>
    <cellStyle name="Currency 2 2" xfId="685" xr:uid="{00000000-0005-0000-0000-00008F030000}"/>
    <cellStyle name="Currency 2 2 2" xfId="1709" xr:uid="{00000000-0005-0000-0000-000090030000}"/>
    <cellStyle name="Currency 2 3" xfId="1708" xr:uid="{00000000-0005-0000-0000-000091030000}"/>
    <cellStyle name="Currency 20" xfId="686" xr:uid="{00000000-0005-0000-0000-000092030000}"/>
    <cellStyle name="Currency 21" xfId="687" xr:uid="{00000000-0005-0000-0000-000093030000}"/>
    <cellStyle name="Currency 22" xfId="688" xr:uid="{00000000-0005-0000-0000-000094030000}"/>
    <cellStyle name="Currency 23" xfId="689" xr:uid="{00000000-0005-0000-0000-000095030000}"/>
    <cellStyle name="Currency 24" xfId="690" xr:uid="{00000000-0005-0000-0000-000096030000}"/>
    <cellStyle name="Currency 25" xfId="691" xr:uid="{00000000-0005-0000-0000-000097030000}"/>
    <cellStyle name="Currency 26" xfId="692" xr:uid="{00000000-0005-0000-0000-000098030000}"/>
    <cellStyle name="Currency 27" xfId="693" xr:uid="{00000000-0005-0000-0000-000099030000}"/>
    <cellStyle name="Currency 28" xfId="694" xr:uid="{00000000-0005-0000-0000-00009A030000}"/>
    <cellStyle name="Currency 29" xfId="695" xr:uid="{00000000-0005-0000-0000-00009B030000}"/>
    <cellStyle name="Currency 3" xfId="696" xr:uid="{00000000-0005-0000-0000-00009C030000}"/>
    <cellStyle name="Currency 3 2" xfId="697" xr:uid="{00000000-0005-0000-0000-00009D030000}"/>
    <cellStyle name="Currency 3 2 2" xfId="1711" xr:uid="{00000000-0005-0000-0000-00009E030000}"/>
    <cellStyle name="Currency 3 3" xfId="1710" xr:uid="{00000000-0005-0000-0000-00009F030000}"/>
    <cellStyle name="Currency 30" xfId="698" xr:uid="{00000000-0005-0000-0000-0000A0030000}"/>
    <cellStyle name="Currency 31" xfId="699" xr:uid="{00000000-0005-0000-0000-0000A1030000}"/>
    <cellStyle name="Currency 4" xfId="700" xr:uid="{00000000-0005-0000-0000-0000A2030000}"/>
    <cellStyle name="Currency 4 2" xfId="701" xr:uid="{00000000-0005-0000-0000-0000A3030000}"/>
    <cellStyle name="Currency 4 2 2" xfId="1713" xr:uid="{00000000-0005-0000-0000-0000A4030000}"/>
    <cellStyle name="Currency 4 3" xfId="1712" xr:uid="{00000000-0005-0000-0000-0000A5030000}"/>
    <cellStyle name="Currency 5" xfId="702" xr:uid="{00000000-0005-0000-0000-0000A6030000}"/>
    <cellStyle name="Currency 5 2" xfId="703" xr:uid="{00000000-0005-0000-0000-0000A7030000}"/>
    <cellStyle name="Currency 5 2 2" xfId="1715" xr:uid="{00000000-0005-0000-0000-0000A8030000}"/>
    <cellStyle name="Currency 5 3" xfId="1714" xr:uid="{00000000-0005-0000-0000-0000A9030000}"/>
    <cellStyle name="Currency 6" xfId="704" xr:uid="{00000000-0005-0000-0000-0000AA030000}"/>
    <cellStyle name="Currency 6 2" xfId="705" xr:uid="{00000000-0005-0000-0000-0000AB030000}"/>
    <cellStyle name="Currency 6 2 2" xfId="1717" xr:uid="{00000000-0005-0000-0000-0000AC030000}"/>
    <cellStyle name="Currency 6 3" xfId="1716" xr:uid="{00000000-0005-0000-0000-0000AD030000}"/>
    <cellStyle name="Currency 7" xfId="706" xr:uid="{00000000-0005-0000-0000-0000AE030000}"/>
    <cellStyle name="Currency 8" xfId="707" xr:uid="{00000000-0005-0000-0000-0000AF030000}"/>
    <cellStyle name="Currency 9" xfId="708" xr:uid="{00000000-0005-0000-0000-0000B0030000}"/>
    <cellStyle name="Dobro 2" xfId="709" xr:uid="{00000000-0005-0000-0000-0000B1030000}"/>
    <cellStyle name="Dobro 2 2" xfId="710" xr:uid="{00000000-0005-0000-0000-0000B2030000}"/>
    <cellStyle name="Element-delo" xfId="711" xr:uid="{00000000-0005-0000-0000-0000B3030000}"/>
    <cellStyle name="Euro" xfId="712" xr:uid="{00000000-0005-0000-0000-0000B4030000}"/>
    <cellStyle name="Euro 2" xfId="1718" xr:uid="{00000000-0005-0000-0000-0000B5030000}"/>
    <cellStyle name="Excel Built-in Normal" xfId="713" xr:uid="{00000000-0005-0000-0000-0000B6030000}"/>
    <cellStyle name="Explanatory Text" xfId="714" xr:uid="{00000000-0005-0000-0000-0000B7030000}"/>
    <cellStyle name="Explanatory Text 2" xfId="715" xr:uid="{00000000-0005-0000-0000-0000B8030000}"/>
    <cellStyle name="Explanatory Text 2 2" xfId="716" xr:uid="{00000000-0005-0000-0000-0000B9030000}"/>
    <cellStyle name="Explanatory Text 3" xfId="717" xr:uid="{00000000-0005-0000-0000-0000BA030000}"/>
    <cellStyle name="Explanatory Text 4" xfId="718" xr:uid="{00000000-0005-0000-0000-0000BB030000}"/>
    <cellStyle name="Explanatory Text 5" xfId="719" xr:uid="{00000000-0005-0000-0000-0000BC030000}"/>
    <cellStyle name="Explanatory Text 6" xfId="720" xr:uid="{00000000-0005-0000-0000-0000BD030000}"/>
    <cellStyle name="Good" xfId="721" xr:uid="{00000000-0005-0000-0000-0000BE030000}"/>
    <cellStyle name="Good 2" xfId="722" xr:uid="{00000000-0005-0000-0000-0000BF030000}"/>
    <cellStyle name="Good 2 2" xfId="723" xr:uid="{00000000-0005-0000-0000-0000C0030000}"/>
    <cellStyle name="Good 2 2 2" xfId="724" xr:uid="{00000000-0005-0000-0000-0000C1030000}"/>
    <cellStyle name="Good 2 3" xfId="725" xr:uid="{00000000-0005-0000-0000-0000C2030000}"/>
    <cellStyle name="Good 2 4" xfId="726" xr:uid="{00000000-0005-0000-0000-0000C3030000}"/>
    <cellStyle name="Good 3" xfId="727" xr:uid="{00000000-0005-0000-0000-0000C4030000}"/>
    <cellStyle name="Good 3 2" xfId="728" xr:uid="{00000000-0005-0000-0000-0000C5030000}"/>
    <cellStyle name="Good 4" xfId="729" xr:uid="{00000000-0005-0000-0000-0000C6030000}"/>
    <cellStyle name="Good 4 2" xfId="730" xr:uid="{00000000-0005-0000-0000-0000C7030000}"/>
    <cellStyle name="Good 5" xfId="731" xr:uid="{00000000-0005-0000-0000-0000C8030000}"/>
    <cellStyle name="Good 5 2" xfId="732" xr:uid="{00000000-0005-0000-0000-0000C9030000}"/>
    <cellStyle name="Good 6" xfId="733" xr:uid="{00000000-0005-0000-0000-0000CA030000}"/>
    <cellStyle name="Good 6 2" xfId="734" xr:uid="{00000000-0005-0000-0000-0000CB030000}"/>
    <cellStyle name="Good 7" xfId="735" xr:uid="{00000000-0005-0000-0000-0000CC030000}"/>
    <cellStyle name="Grey" xfId="736" xr:uid="{00000000-0005-0000-0000-0000CD030000}"/>
    <cellStyle name="Grey 2" xfId="737" xr:uid="{00000000-0005-0000-0000-0000CE030000}"/>
    <cellStyle name="H1" xfId="738" xr:uid="{00000000-0005-0000-0000-0000CF030000}"/>
    <cellStyle name="Heading 1" xfId="739" xr:uid="{00000000-0005-0000-0000-0000D0030000}"/>
    <cellStyle name="Heading 1 2" xfId="740" xr:uid="{00000000-0005-0000-0000-0000D1030000}"/>
    <cellStyle name="Heading 1 2 2" xfId="741" xr:uid="{00000000-0005-0000-0000-0000D2030000}"/>
    <cellStyle name="Heading 1 3" xfId="742" xr:uid="{00000000-0005-0000-0000-0000D3030000}"/>
    <cellStyle name="Heading 1 4" xfId="743" xr:uid="{00000000-0005-0000-0000-0000D4030000}"/>
    <cellStyle name="Heading 1 5" xfId="744" xr:uid="{00000000-0005-0000-0000-0000D5030000}"/>
    <cellStyle name="Heading 1 6" xfId="745" xr:uid="{00000000-0005-0000-0000-0000D6030000}"/>
    <cellStyle name="Heading 2" xfId="746" xr:uid="{00000000-0005-0000-0000-0000D7030000}"/>
    <cellStyle name="Heading 2 2" xfId="747" xr:uid="{00000000-0005-0000-0000-0000D8030000}"/>
    <cellStyle name="Heading 2 2 2" xfId="748" xr:uid="{00000000-0005-0000-0000-0000D9030000}"/>
    <cellStyle name="Heading 2 3" xfId="749" xr:uid="{00000000-0005-0000-0000-0000DA030000}"/>
    <cellStyle name="Heading 2 4" xfId="750" xr:uid="{00000000-0005-0000-0000-0000DB030000}"/>
    <cellStyle name="Heading 2 5" xfId="751" xr:uid="{00000000-0005-0000-0000-0000DC030000}"/>
    <cellStyle name="Heading 2 6" xfId="752" xr:uid="{00000000-0005-0000-0000-0000DD030000}"/>
    <cellStyle name="Heading 3" xfId="753" xr:uid="{00000000-0005-0000-0000-0000DE030000}"/>
    <cellStyle name="Heading 3 2" xfId="754" xr:uid="{00000000-0005-0000-0000-0000DF030000}"/>
    <cellStyle name="Heading 3 2 2" xfId="755" xr:uid="{00000000-0005-0000-0000-0000E0030000}"/>
    <cellStyle name="Heading 3 3" xfId="756" xr:uid="{00000000-0005-0000-0000-0000E1030000}"/>
    <cellStyle name="Heading 3 4" xfId="757" xr:uid="{00000000-0005-0000-0000-0000E2030000}"/>
    <cellStyle name="Heading 3 5" xfId="758" xr:uid="{00000000-0005-0000-0000-0000E3030000}"/>
    <cellStyle name="Heading 3 6" xfId="759" xr:uid="{00000000-0005-0000-0000-0000E4030000}"/>
    <cellStyle name="Heading 4" xfId="760" xr:uid="{00000000-0005-0000-0000-0000E5030000}"/>
    <cellStyle name="Heading 4 2" xfId="761" xr:uid="{00000000-0005-0000-0000-0000E6030000}"/>
    <cellStyle name="Heading 4 2 2" xfId="762" xr:uid="{00000000-0005-0000-0000-0000E7030000}"/>
    <cellStyle name="Heading 4 3" xfId="763" xr:uid="{00000000-0005-0000-0000-0000E8030000}"/>
    <cellStyle name="Heading 4 4" xfId="764" xr:uid="{00000000-0005-0000-0000-0000E9030000}"/>
    <cellStyle name="Heading 4 5" xfId="765" xr:uid="{00000000-0005-0000-0000-0000EA030000}"/>
    <cellStyle name="Heading 4 6" xfId="766" xr:uid="{00000000-0005-0000-0000-0000EB030000}"/>
    <cellStyle name="Hiperpovezava 2" xfId="2049" xr:uid="{00000000-0005-0000-0000-0000EC030000}"/>
    <cellStyle name="Hyperlink 2" xfId="767" xr:uid="{00000000-0005-0000-0000-0000ED030000}"/>
    <cellStyle name="Hyperlink 2 2" xfId="768" xr:uid="{00000000-0005-0000-0000-0000EE030000}"/>
    <cellStyle name="Input" xfId="769" xr:uid="{00000000-0005-0000-0000-0000EF030000}"/>
    <cellStyle name="Input [yellow]" xfId="770" xr:uid="{00000000-0005-0000-0000-0000F0030000}"/>
    <cellStyle name="Input [yellow] 2" xfId="771" xr:uid="{00000000-0005-0000-0000-0000F1030000}"/>
    <cellStyle name="Input [yellow] 3" xfId="772" xr:uid="{00000000-0005-0000-0000-0000F2030000}"/>
    <cellStyle name="Input [yellow] 4" xfId="773" xr:uid="{00000000-0005-0000-0000-0000F3030000}"/>
    <cellStyle name="Input 10" xfId="774" xr:uid="{00000000-0005-0000-0000-0000F4030000}"/>
    <cellStyle name="Input 11" xfId="775" xr:uid="{00000000-0005-0000-0000-0000F5030000}"/>
    <cellStyle name="Input 12" xfId="776" xr:uid="{00000000-0005-0000-0000-0000F6030000}"/>
    <cellStyle name="Input 13" xfId="777" xr:uid="{00000000-0005-0000-0000-0000F7030000}"/>
    <cellStyle name="Input 14" xfId="778" xr:uid="{00000000-0005-0000-0000-0000F8030000}"/>
    <cellStyle name="Input 15" xfId="779" xr:uid="{00000000-0005-0000-0000-0000F9030000}"/>
    <cellStyle name="Input 16" xfId="780" xr:uid="{00000000-0005-0000-0000-0000FA030000}"/>
    <cellStyle name="Input 17" xfId="781" xr:uid="{00000000-0005-0000-0000-0000FB030000}"/>
    <cellStyle name="Input 18" xfId="782" xr:uid="{00000000-0005-0000-0000-0000FC030000}"/>
    <cellStyle name="Input 19" xfId="783" xr:uid="{00000000-0005-0000-0000-0000FD030000}"/>
    <cellStyle name="Input 2" xfId="784" xr:uid="{00000000-0005-0000-0000-0000FE030000}"/>
    <cellStyle name="Input 2 2" xfId="785" xr:uid="{00000000-0005-0000-0000-0000FF030000}"/>
    <cellStyle name="Input 2 3" xfId="786" xr:uid="{00000000-0005-0000-0000-000000040000}"/>
    <cellStyle name="Input 2 4" xfId="787" xr:uid="{00000000-0005-0000-0000-000001040000}"/>
    <cellStyle name="Input 20" xfId="788" xr:uid="{00000000-0005-0000-0000-000002040000}"/>
    <cellStyle name="Input 21" xfId="789" xr:uid="{00000000-0005-0000-0000-000003040000}"/>
    <cellStyle name="Input 22" xfId="790" xr:uid="{00000000-0005-0000-0000-000004040000}"/>
    <cellStyle name="Input 23" xfId="791" xr:uid="{00000000-0005-0000-0000-000005040000}"/>
    <cellStyle name="Input 24" xfId="792" xr:uid="{00000000-0005-0000-0000-000006040000}"/>
    <cellStyle name="Input 25" xfId="793" xr:uid="{00000000-0005-0000-0000-000007040000}"/>
    <cellStyle name="Input 26" xfId="794" xr:uid="{00000000-0005-0000-0000-000008040000}"/>
    <cellStyle name="Input 27" xfId="795" xr:uid="{00000000-0005-0000-0000-000009040000}"/>
    <cellStyle name="Input 3" xfId="796" xr:uid="{00000000-0005-0000-0000-00000A040000}"/>
    <cellStyle name="Input 3 2" xfId="797" xr:uid="{00000000-0005-0000-0000-00000B040000}"/>
    <cellStyle name="Input 3 3" xfId="798" xr:uid="{00000000-0005-0000-0000-00000C040000}"/>
    <cellStyle name="Input 4" xfId="799" xr:uid="{00000000-0005-0000-0000-00000D040000}"/>
    <cellStyle name="Input 4 2" xfId="800" xr:uid="{00000000-0005-0000-0000-00000E040000}"/>
    <cellStyle name="Input 4 3" xfId="801" xr:uid="{00000000-0005-0000-0000-00000F040000}"/>
    <cellStyle name="Input 5" xfId="802" xr:uid="{00000000-0005-0000-0000-000010040000}"/>
    <cellStyle name="Input 5 2" xfId="803" xr:uid="{00000000-0005-0000-0000-000011040000}"/>
    <cellStyle name="Input 5 3" xfId="804" xr:uid="{00000000-0005-0000-0000-000012040000}"/>
    <cellStyle name="Input 6" xfId="805" xr:uid="{00000000-0005-0000-0000-000013040000}"/>
    <cellStyle name="Input 6 2" xfId="806" xr:uid="{00000000-0005-0000-0000-000014040000}"/>
    <cellStyle name="Input 6 3" xfId="807" xr:uid="{00000000-0005-0000-0000-000015040000}"/>
    <cellStyle name="Input 7" xfId="808" xr:uid="{00000000-0005-0000-0000-000016040000}"/>
    <cellStyle name="Input 8" xfId="809" xr:uid="{00000000-0005-0000-0000-000017040000}"/>
    <cellStyle name="Input 9" xfId="810" xr:uid="{00000000-0005-0000-0000-000018040000}"/>
    <cellStyle name="Isticanje1" xfId="811" xr:uid="{00000000-0005-0000-0000-000019040000}"/>
    <cellStyle name="Isticanje1 2" xfId="812" xr:uid="{00000000-0005-0000-0000-00001A040000}"/>
    <cellStyle name="Isticanje2" xfId="813" xr:uid="{00000000-0005-0000-0000-00001B040000}"/>
    <cellStyle name="Isticanje2 2" xfId="814" xr:uid="{00000000-0005-0000-0000-00001C040000}"/>
    <cellStyle name="Isticanje3" xfId="815" xr:uid="{00000000-0005-0000-0000-00001D040000}"/>
    <cellStyle name="Isticanje3 2" xfId="816" xr:uid="{00000000-0005-0000-0000-00001E040000}"/>
    <cellStyle name="Isticanje4" xfId="817" xr:uid="{00000000-0005-0000-0000-00001F040000}"/>
    <cellStyle name="Isticanje4 2" xfId="818" xr:uid="{00000000-0005-0000-0000-000020040000}"/>
    <cellStyle name="Isticanje5" xfId="819" xr:uid="{00000000-0005-0000-0000-000021040000}"/>
    <cellStyle name="Isticanje5 2" xfId="820" xr:uid="{00000000-0005-0000-0000-000022040000}"/>
    <cellStyle name="Isticanje6" xfId="821" xr:uid="{00000000-0005-0000-0000-000023040000}"/>
    <cellStyle name="Isticanje6 2" xfId="822" xr:uid="{00000000-0005-0000-0000-000024040000}"/>
    <cellStyle name="Izhod 2" xfId="823" xr:uid="{00000000-0005-0000-0000-000025040000}"/>
    <cellStyle name="Izlaz" xfId="824" xr:uid="{00000000-0005-0000-0000-000026040000}"/>
    <cellStyle name="Izlaz 2" xfId="825" xr:uid="{00000000-0005-0000-0000-000027040000}"/>
    <cellStyle name="Izračun" xfId="826" xr:uid="{00000000-0005-0000-0000-000028040000}"/>
    <cellStyle name="Izračun 2" xfId="827" xr:uid="{00000000-0005-0000-0000-000029040000}"/>
    <cellStyle name="kolona A" xfId="828" xr:uid="{00000000-0005-0000-0000-00002A040000}"/>
    <cellStyle name="kolona B" xfId="829" xr:uid="{00000000-0005-0000-0000-00002B040000}"/>
    <cellStyle name="kolona C" xfId="830" xr:uid="{00000000-0005-0000-0000-00002C040000}"/>
    <cellStyle name="kolona D" xfId="831" xr:uid="{00000000-0005-0000-0000-00002D040000}"/>
    <cellStyle name="kolona E" xfId="832" xr:uid="{00000000-0005-0000-0000-00002E040000}"/>
    <cellStyle name="kolona F" xfId="833" xr:uid="{00000000-0005-0000-0000-00002F040000}"/>
    <cellStyle name="kolona G" xfId="834" xr:uid="{00000000-0005-0000-0000-000030040000}"/>
    <cellStyle name="kolona H" xfId="835" xr:uid="{00000000-0005-0000-0000-000031040000}"/>
    <cellStyle name="kolona1" xfId="836" xr:uid="{00000000-0005-0000-0000-000032040000}"/>
    <cellStyle name="kolona2" xfId="837" xr:uid="{00000000-0005-0000-0000-000033040000}"/>
    <cellStyle name="kolona3" xfId="838" xr:uid="{00000000-0005-0000-0000-000034040000}"/>
    <cellStyle name="komadi" xfId="839" xr:uid="{00000000-0005-0000-0000-000035040000}"/>
    <cellStyle name="Linked Cell" xfId="840" xr:uid="{00000000-0005-0000-0000-000036040000}"/>
    <cellStyle name="Linked Cell 2" xfId="841" xr:uid="{00000000-0005-0000-0000-000037040000}"/>
    <cellStyle name="Linked Cell 2 2" xfId="842" xr:uid="{00000000-0005-0000-0000-000038040000}"/>
    <cellStyle name="Linked Cell 3" xfId="843" xr:uid="{00000000-0005-0000-0000-000039040000}"/>
    <cellStyle name="Linked Cell 4" xfId="844" xr:uid="{00000000-0005-0000-0000-00003A040000}"/>
    <cellStyle name="Linked Cell 5" xfId="845" xr:uid="{00000000-0005-0000-0000-00003B040000}"/>
    <cellStyle name="Linked Cell 6" xfId="846" xr:uid="{00000000-0005-0000-0000-00003C040000}"/>
    <cellStyle name="Loše" xfId="847" xr:uid="{00000000-0005-0000-0000-00003D040000}"/>
    <cellStyle name="Loše 2" xfId="848" xr:uid="{00000000-0005-0000-0000-00003E040000}"/>
    <cellStyle name="merge" xfId="849" xr:uid="{00000000-0005-0000-0000-00003F040000}"/>
    <cellStyle name="merge 2" xfId="1719" xr:uid="{00000000-0005-0000-0000-000040040000}"/>
    <cellStyle name="Millares" xfId="2" builtinId="3"/>
    <cellStyle name="nabrajanje" xfId="850" xr:uid="{00000000-0005-0000-0000-000041040000}"/>
    <cellStyle name="Naslov 1 1" xfId="851" xr:uid="{00000000-0005-0000-0000-000042040000}"/>
    <cellStyle name="Naslov 1 2" xfId="852" xr:uid="{00000000-0005-0000-0000-000043040000}"/>
    <cellStyle name="Naslov 1 2 2" xfId="853" xr:uid="{00000000-0005-0000-0000-000044040000}"/>
    <cellStyle name="Naslov 2 2" xfId="854" xr:uid="{00000000-0005-0000-0000-000045040000}"/>
    <cellStyle name="Naslov 2 2 2" xfId="855" xr:uid="{00000000-0005-0000-0000-000046040000}"/>
    <cellStyle name="Naslov 3 2" xfId="856" xr:uid="{00000000-0005-0000-0000-000047040000}"/>
    <cellStyle name="Naslov 3 2 2" xfId="857" xr:uid="{00000000-0005-0000-0000-000048040000}"/>
    <cellStyle name="Naslov 4 2" xfId="858" xr:uid="{00000000-0005-0000-0000-000049040000}"/>
    <cellStyle name="Naslov 4 2 2" xfId="859" xr:uid="{00000000-0005-0000-0000-00004A040000}"/>
    <cellStyle name="Naslov 5" xfId="860" xr:uid="{00000000-0005-0000-0000-00004B040000}"/>
    <cellStyle name="Naslov 5 2" xfId="861" xr:uid="{00000000-0005-0000-0000-00004C040000}"/>
    <cellStyle name="Navadno 10" xfId="862" xr:uid="{00000000-0005-0000-0000-00004E040000}"/>
    <cellStyle name="Navadno 10 2" xfId="863" xr:uid="{00000000-0005-0000-0000-00004F040000}"/>
    <cellStyle name="Navadno 10 2 2" xfId="1720" xr:uid="{00000000-0005-0000-0000-000050040000}"/>
    <cellStyle name="Navadno 10 3" xfId="864" xr:uid="{00000000-0005-0000-0000-000051040000}"/>
    <cellStyle name="Navadno 10 3 2" xfId="1721" xr:uid="{00000000-0005-0000-0000-000052040000}"/>
    <cellStyle name="Navadno 10 4" xfId="1441" xr:uid="{00000000-0005-0000-0000-000053040000}"/>
    <cellStyle name="Navadno 10 4 2" xfId="1454" xr:uid="{00000000-0005-0000-0000-000054040000}"/>
    <cellStyle name="Navadno 10 5" xfId="1448" xr:uid="{00000000-0005-0000-0000-000055040000}"/>
    <cellStyle name="Navadno 11" xfId="865" xr:uid="{00000000-0005-0000-0000-000056040000}"/>
    <cellStyle name="Navadno 11 2" xfId="1722" xr:uid="{00000000-0005-0000-0000-000057040000}"/>
    <cellStyle name="Navadno 12" xfId="1" xr:uid="{00000000-0005-0000-0000-000058040000}"/>
    <cellStyle name="Navadno 12 2" xfId="1445" xr:uid="{00000000-0005-0000-0000-000059040000}"/>
    <cellStyle name="Navadno 12 2 2" xfId="2034" xr:uid="{00000000-0005-0000-0000-00005A040000}"/>
    <cellStyle name="Navadno 12 3" xfId="1460" xr:uid="{00000000-0005-0000-0000-00005B040000}"/>
    <cellStyle name="Navadno 12 4" xfId="866" xr:uid="{00000000-0005-0000-0000-00005C040000}"/>
    <cellStyle name="Navadno 13" xfId="867" xr:uid="{00000000-0005-0000-0000-00005D040000}"/>
    <cellStyle name="Navadno 13 2" xfId="1723" xr:uid="{00000000-0005-0000-0000-00005E040000}"/>
    <cellStyle name="Navadno 14" xfId="1447" xr:uid="{00000000-0005-0000-0000-00005F040000}"/>
    <cellStyle name="Navadno 15" xfId="1462" xr:uid="{00000000-0005-0000-0000-000060040000}"/>
    <cellStyle name="Navadno 15 2" xfId="2035" xr:uid="{00000000-0005-0000-0000-000061040000}"/>
    <cellStyle name="Navadno 16" xfId="1467" xr:uid="{00000000-0005-0000-0000-000062040000}"/>
    <cellStyle name="Navadno 17" xfId="2043" xr:uid="{00000000-0005-0000-0000-000063040000}"/>
    <cellStyle name="Navadno 18" xfId="2048" xr:uid="{00000000-0005-0000-0000-000064040000}"/>
    <cellStyle name="Navadno 19" xfId="2054" xr:uid="{00000000-0005-0000-0000-000065040000}"/>
    <cellStyle name="Navadno 2" xfId="4" xr:uid="{00000000-0005-0000-0000-000066040000}"/>
    <cellStyle name="Navadno 2 10" xfId="2046" xr:uid="{00000000-0005-0000-0000-000067040000}"/>
    <cellStyle name="Navadno 2 2" xfId="869" xr:uid="{00000000-0005-0000-0000-000068040000}"/>
    <cellStyle name="Navadno 2 2 2" xfId="870" xr:uid="{00000000-0005-0000-0000-000069040000}"/>
    <cellStyle name="Navadno 2 2 2 2" xfId="871" xr:uid="{00000000-0005-0000-0000-00006A040000}"/>
    <cellStyle name="Navadno 2 2 2 3" xfId="1444" xr:uid="{00000000-0005-0000-0000-00006B040000}"/>
    <cellStyle name="Navadno 2 2 2 3 2" xfId="1455" xr:uid="{00000000-0005-0000-0000-00006C040000}"/>
    <cellStyle name="Navadno 2 2 2 4" xfId="1451" xr:uid="{00000000-0005-0000-0000-00006D040000}"/>
    <cellStyle name="Navadno 2 2 3" xfId="872" xr:uid="{00000000-0005-0000-0000-00006E040000}"/>
    <cellStyle name="Navadno 2 2 3 2" xfId="1459" xr:uid="{00000000-0005-0000-0000-00006F040000}"/>
    <cellStyle name="Navadno 2 2 4" xfId="1443" xr:uid="{00000000-0005-0000-0000-000070040000}"/>
    <cellStyle name="Navadno 2 2 4 2" xfId="2033" xr:uid="{00000000-0005-0000-0000-000071040000}"/>
    <cellStyle name="Navadno 2 2 5" xfId="1450" xr:uid="{00000000-0005-0000-0000-000072040000}"/>
    <cellStyle name="Navadno 2 2_II.  MONITORING" xfId="873" xr:uid="{00000000-0005-0000-0000-000073040000}"/>
    <cellStyle name="Navadno 2 3" xfId="874" xr:uid="{00000000-0005-0000-0000-000074040000}"/>
    <cellStyle name="Navadno 2 3 2" xfId="875" xr:uid="{00000000-0005-0000-0000-000075040000}"/>
    <cellStyle name="Navadno 2 3 2 2" xfId="876" xr:uid="{00000000-0005-0000-0000-000076040000}"/>
    <cellStyle name="Navadno 2 3 2 3" xfId="1725" xr:uid="{00000000-0005-0000-0000-000077040000}"/>
    <cellStyle name="Navadno 2 3 3" xfId="877" xr:uid="{00000000-0005-0000-0000-000078040000}"/>
    <cellStyle name="Navadno 2 3 4" xfId="878" xr:uid="{00000000-0005-0000-0000-000079040000}"/>
    <cellStyle name="Navadno 2 3 5" xfId="1724" xr:uid="{00000000-0005-0000-0000-00007A040000}"/>
    <cellStyle name="Navadno 2 4" xfId="879" xr:uid="{00000000-0005-0000-0000-00007B040000}"/>
    <cellStyle name="Navadno 2 4 2" xfId="1726" xr:uid="{00000000-0005-0000-0000-00007C040000}"/>
    <cellStyle name="Navadno 2 5" xfId="880" xr:uid="{00000000-0005-0000-0000-00007D040000}"/>
    <cellStyle name="Navadno 2 5 2" xfId="1727" xr:uid="{00000000-0005-0000-0000-00007E040000}"/>
    <cellStyle name="Navadno 2 6" xfId="868" xr:uid="{00000000-0005-0000-0000-00007F040000}"/>
    <cellStyle name="Navadno 2 7" xfId="2041" xr:uid="{00000000-0005-0000-0000-000080040000}"/>
    <cellStyle name="Navadno 2 8" xfId="2053" xr:uid="{00000000-0005-0000-0000-000081040000}"/>
    <cellStyle name="Navadno 2 9" xfId="2052" xr:uid="{00000000-0005-0000-0000-000082040000}"/>
    <cellStyle name="Navadno 2_101208_VHODNI_HALL_OGREVANJE, HLAJENJE_PZI" xfId="881" xr:uid="{00000000-0005-0000-0000-000083040000}"/>
    <cellStyle name="Navadno 3" xfId="8" xr:uid="{00000000-0005-0000-0000-000084040000}"/>
    <cellStyle name="Navadno 3 2" xfId="9" xr:uid="{00000000-0005-0000-0000-000085040000}"/>
    <cellStyle name="Navadno 3 2 2" xfId="883" xr:uid="{00000000-0005-0000-0000-000086040000}"/>
    <cellStyle name="Navadno 3 3" xfId="884" xr:uid="{00000000-0005-0000-0000-000087040000}"/>
    <cellStyle name="Navadno 3 3 2" xfId="885" xr:uid="{00000000-0005-0000-0000-000088040000}"/>
    <cellStyle name="Navadno 3 3 2 2" xfId="1729" xr:uid="{00000000-0005-0000-0000-000089040000}"/>
    <cellStyle name="Navadno 3 3 3" xfId="886" xr:uid="{00000000-0005-0000-0000-00008A040000}"/>
    <cellStyle name="Navadno 3 3 3 2" xfId="1730" xr:uid="{00000000-0005-0000-0000-00008B040000}"/>
    <cellStyle name="Navadno 3 3 4" xfId="1728" xr:uid="{00000000-0005-0000-0000-00008C040000}"/>
    <cellStyle name="Navadno 3 4" xfId="887" xr:uid="{00000000-0005-0000-0000-00008D040000}"/>
    <cellStyle name="Navadno 3 4 2" xfId="1442" xr:uid="{00000000-0005-0000-0000-00008E040000}"/>
    <cellStyle name="Navadno 3 4 2 2" xfId="1456" xr:uid="{00000000-0005-0000-0000-00008F040000}"/>
    <cellStyle name="Navadno 3 4 3" xfId="1449" xr:uid="{00000000-0005-0000-0000-000090040000}"/>
    <cellStyle name="Navadno 3 5" xfId="882" xr:uid="{00000000-0005-0000-0000-000091040000}"/>
    <cellStyle name="Navadno 3 6" xfId="2051" xr:uid="{00000000-0005-0000-0000-000092040000}"/>
    <cellStyle name="Navadno 4" xfId="7" xr:uid="{00000000-0005-0000-0000-000093040000}"/>
    <cellStyle name="Navadno 4 2" xfId="889" xr:uid="{00000000-0005-0000-0000-000094040000}"/>
    <cellStyle name="Navadno 4 2 2" xfId="890" xr:uid="{00000000-0005-0000-0000-000095040000}"/>
    <cellStyle name="Navadno 4 2 2 2" xfId="1732" xr:uid="{00000000-0005-0000-0000-000096040000}"/>
    <cellStyle name="Navadno 4 2 3" xfId="1731" xr:uid="{00000000-0005-0000-0000-000097040000}"/>
    <cellStyle name="Navadno 4 3" xfId="891" xr:uid="{00000000-0005-0000-0000-000098040000}"/>
    <cellStyle name="Navadno 4 3 2" xfId="1446" xr:uid="{00000000-0005-0000-0000-000099040000}"/>
    <cellStyle name="Navadno 4 3 2 2" xfId="1458" xr:uid="{00000000-0005-0000-0000-00009A040000}"/>
    <cellStyle name="Navadno 4 4" xfId="888" xr:uid="{00000000-0005-0000-0000-00009B040000}"/>
    <cellStyle name="Navadno 4 5" xfId="2040" xr:uid="{00000000-0005-0000-0000-00009C040000}"/>
    <cellStyle name="Navadno 5" xfId="10" xr:uid="{00000000-0005-0000-0000-00009D040000}"/>
    <cellStyle name="Navadno 5 2" xfId="893" xr:uid="{00000000-0005-0000-0000-00009E040000}"/>
    <cellStyle name="Navadno 5 2 2" xfId="894" xr:uid="{00000000-0005-0000-0000-00009F040000}"/>
    <cellStyle name="Navadno 5 2 2 2" xfId="1734" xr:uid="{00000000-0005-0000-0000-0000A0040000}"/>
    <cellStyle name="Navadno 5 2 3" xfId="895" xr:uid="{00000000-0005-0000-0000-0000A1040000}"/>
    <cellStyle name="Navadno 5 2 4" xfId="1733" xr:uid="{00000000-0005-0000-0000-0000A2040000}"/>
    <cellStyle name="Navadno 5 3" xfId="896" xr:uid="{00000000-0005-0000-0000-0000A3040000}"/>
    <cellStyle name="Navadno 5 3 2" xfId="897" xr:uid="{00000000-0005-0000-0000-0000A4040000}"/>
    <cellStyle name="Navadno 5 3 2 2" xfId="1735" xr:uid="{00000000-0005-0000-0000-0000A5040000}"/>
    <cellStyle name="Navadno 5 4" xfId="898" xr:uid="{00000000-0005-0000-0000-0000A6040000}"/>
    <cellStyle name="Navadno 5 4 2" xfId="899" xr:uid="{00000000-0005-0000-0000-0000A7040000}"/>
    <cellStyle name="Navadno 5 4 2 2" xfId="1736" xr:uid="{00000000-0005-0000-0000-0000A8040000}"/>
    <cellStyle name="Navadno 5 5" xfId="900" xr:uid="{00000000-0005-0000-0000-0000A9040000}"/>
    <cellStyle name="Navadno 5 6" xfId="901" xr:uid="{00000000-0005-0000-0000-0000AA040000}"/>
    <cellStyle name="Navadno 5 7" xfId="902" xr:uid="{00000000-0005-0000-0000-0000AB040000}"/>
    <cellStyle name="Navadno 5 7 2" xfId="1737" xr:uid="{00000000-0005-0000-0000-0000AC040000}"/>
    <cellStyle name="Navadno 5 8" xfId="1468" xr:uid="{00000000-0005-0000-0000-0000AD040000}"/>
    <cellStyle name="Navadno 5 9" xfId="892" xr:uid="{00000000-0005-0000-0000-0000AE040000}"/>
    <cellStyle name="Navadno 5_II.  MONITORING" xfId="903" xr:uid="{00000000-0005-0000-0000-0000AF040000}"/>
    <cellStyle name="Navadno 6" xfId="11" xr:uid="{00000000-0005-0000-0000-0000B0040000}"/>
    <cellStyle name="Navadno 6 2" xfId="904" xr:uid="{00000000-0005-0000-0000-0000B1040000}"/>
    <cellStyle name="Navadno 6 2 2" xfId="905" xr:uid="{00000000-0005-0000-0000-0000B2040000}"/>
    <cellStyle name="Navadno 6 2 2 2" xfId="1740" xr:uid="{00000000-0005-0000-0000-0000B3040000}"/>
    <cellStyle name="Navadno 6 2 3" xfId="1739" xr:uid="{00000000-0005-0000-0000-0000B4040000}"/>
    <cellStyle name="Navadno 6 3" xfId="906" xr:uid="{00000000-0005-0000-0000-0000B5040000}"/>
    <cellStyle name="Navadno 6 3 2" xfId="907" xr:uid="{00000000-0005-0000-0000-0000B6040000}"/>
    <cellStyle name="Navadno 6 3 2 2" xfId="1742" xr:uid="{00000000-0005-0000-0000-0000B7040000}"/>
    <cellStyle name="Navadno 6 3 3" xfId="1741" xr:uid="{00000000-0005-0000-0000-0000B8040000}"/>
    <cellStyle name="Navadno 6 4" xfId="1738" xr:uid="{00000000-0005-0000-0000-0000B9040000}"/>
    <cellStyle name="Navadno 7" xfId="13" xr:uid="{00000000-0005-0000-0000-0000BA040000}"/>
    <cellStyle name="Navadno 7 2" xfId="909" xr:uid="{00000000-0005-0000-0000-0000BB040000}"/>
    <cellStyle name="Navadno 7 2 2" xfId="910" xr:uid="{00000000-0005-0000-0000-0000BC040000}"/>
    <cellStyle name="Navadno 7 2 2 2" xfId="1744" xr:uid="{00000000-0005-0000-0000-0000BD040000}"/>
    <cellStyle name="Navadno 7 2 3" xfId="1743" xr:uid="{00000000-0005-0000-0000-0000BE040000}"/>
    <cellStyle name="Navadno 7 3" xfId="911" xr:uid="{00000000-0005-0000-0000-0000BF040000}"/>
    <cellStyle name="Navadno 7 3 2" xfId="1745" xr:uid="{00000000-0005-0000-0000-0000C0040000}"/>
    <cellStyle name="Navadno 7 4" xfId="912" xr:uid="{00000000-0005-0000-0000-0000C1040000}"/>
    <cellStyle name="Navadno 7 4 2" xfId="1746" xr:uid="{00000000-0005-0000-0000-0000C2040000}"/>
    <cellStyle name="Navadno 7 5" xfId="908" xr:uid="{00000000-0005-0000-0000-0000C3040000}"/>
    <cellStyle name="Navadno 8" xfId="913" xr:uid="{00000000-0005-0000-0000-0000C4040000}"/>
    <cellStyle name="Navadno 8 2" xfId="914" xr:uid="{00000000-0005-0000-0000-0000C5040000}"/>
    <cellStyle name="Navadno 8 2 2" xfId="915" xr:uid="{00000000-0005-0000-0000-0000C6040000}"/>
    <cellStyle name="Navadno 8 2 2 2" xfId="1749" xr:uid="{00000000-0005-0000-0000-0000C7040000}"/>
    <cellStyle name="Navadno 8 2 3" xfId="1748" xr:uid="{00000000-0005-0000-0000-0000C8040000}"/>
    <cellStyle name="Navadno 8 3" xfId="916" xr:uid="{00000000-0005-0000-0000-0000C9040000}"/>
    <cellStyle name="Navadno 8 3 2" xfId="1750" xr:uid="{00000000-0005-0000-0000-0000CA040000}"/>
    <cellStyle name="Navadno 8 4" xfId="1747" xr:uid="{00000000-0005-0000-0000-0000CB040000}"/>
    <cellStyle name="Navadno 9" xfId="917" xr:uid="{00000000-0005-0000-0000-0000CC040000}"/>
    <cellStyle name="Navadno 9 2" xfId="918" xr:uid="{00000000-0005-0000-0000-0000CD040000}"/>
    <cellStyle name="Navadno 9 2 2" xfId="919" xr:uid="{00000000-0005-0000-0000-0000CE040000}"/>
    <cellStyle name="Navadno 9 2 2 2" xfId="1752" xr:uid="{00000000-0005-0000-0000-0000CF040000}"/>
    <cellStyle name="Navadno 9 3" xfId="920" xr:uid="{00000000-0005-0000-0000-0000D0040000}"/>
    <cellStyle name="Navadno 9 3 2" xfId="921" xr:uid="{00000000-0005-0000-0000-0000D1040000}"/>
    <cellStyle name="Navadno 9 3 2 2" xfId="1753" xr:uid="{00000000-0005-0000-0000-0000D2040000}"/>
    <cellStyle name="Navadno 9 4" xfId="922" xr:uid="{00000000-0005-0000-0000-0000D3040000}"/>
    <cellStyle name="Navadno 9 5" xfId="923" xr:uid="{00000000-0005-0000-0000-0000D4040000}"/>
    <cellStyle name="Navadno 9 6" xfId="924" xr:uid="{00000000-0005-0000-0000-0000D5040000}"/>
    <cellStyle name="Navadno 9 7" xfId="925" xr:uid="{00000000-0005-0000-0000-0000D6040000}"/>
    <cellStyle name="Navadno 9 7 2" xfId="1754" xr:uid="{00000000-0005-0000-0000-0000D7040000}"/>
    <cellStyle name="Navadno 9 8" xfId="1751" xr:uid="{00000000-0005-0000-0000-0000D8040000}"/>
    <cellStyle name="Neoplan" xfId="2044" xr:uid="{00000000-0005-0000-0000-0000D9040000}"/>
    <cellStyle name="Neutral" xfId="926" xr:uid="{00000000-0005-0000-0000-0000DA040000}"/>
    <cellStyle name="Neutral 2" xfId="927" xr:uid="{00000000-0005-0000-0000-0000DB040000}"/>
    <cellStyle name="Neutral 2 2" xfId="928" xr:uid="{00000000-0005-0000-0000-0000DC040000}"/>
    <cellStyle name="Neutral 2 3" xfId="929" xr:uid="{00000000-0005-0000-0000-0000DD040000}"/>
    <cellStyle name="Neutral 2 4" xfId="930" xr:uid="{00000000-0005-0000-0000-0000DE040000}"/>
    <cellStyle name="Neutral 3" xfId="931" xr:uid="{00000000-0005-0000-0000-0000DF040000}"/>
    <cellStyle name="Neutral 3 2" xfId="932" xr:uid="{00000000-0005-0000-0000-0000E0040000}"/>
    <cellStyle name="Neutral 4" xfId="933" xr:uid="{00000000-0005-0000-0000-0000E1040000}"/>
    <cellStyle name="Neutral 4 2" xfId="934" xr:uid="{00000000-0005-0000-0000-0000E2040000}"/>
    <cellStyle name="Neutral 5" xfId="935" xr:uid="{00000000-0005-0000-0000-0000E3040000}"/>
    <cellStyle name="Neutral 5 2" xfId="936" xr:uid="{00000000-0005-0000-0000-0000E4040000}"/>
    <cellStyle name="Neutral 6" xfId="937" xr:uid="{00000000-0005-0000-0000-0000E5040000}"/>
    <cellStyle name="Neutral 6 2" xfId="938" xr:uid="{00000000-0005-0000-0000-0000E6040000}"/>
    <cellStyle name="Neutralno" xfId="939" xr:uid="{00000000-0005-0000-0000-0000E7040000}"/>
    <cellStyle name="Neutralno 2" xfId="940" xr:uid="{00000000-0005-0000-0000-0000E8040000}"/>
    <cellStyle name="Nevtralno 2" xfId="941" xr:uid="{00000000-0005-0000-0000-0000E9040000}"/>
    <cellStyle name="Normal" xfId="0" builtinId="0"/>
    <cellStyle name="Normal - Style1" xfId="943" xr:uid="{00000000-0005-0000-0000-0000EA040000}"/>
    <cellStyle name="Normal - Style1 2" xfId="944" xr:uid="{00000000-0005-0000-0000-0000EB040000}"/>
    <cellStyle name="Normal 10" xfId="5" xr:uid="{00000000-0005-0000-0000-0000EC040000}"/>
    <cellStyle name="Normal 10 2" xfId="1756" xr:uid="{00000000-0005-0000-0000-0000ED040000}"/>
    <cellStyle name="Normal 10 2 2" xfId="2039" xr:uid="{00000000-0005-0000-0000-0000EE040000}"/>
    <cellStyle name="Normal 10 3" xfId="945" xr:uid="{00000000-0005-0000-0000-0000EF040000}"/>
    <cellStyle name="Normal 11" xfId="946" xr:uid="{00000000-0005-0000-0000-0000F0040000}"/>
    <cellStyle name="Normal 11 2" xfId="947" xr:uid="{00000000-0005-0000-0000-0000F1040000}"/>
    <cellStyle name="Normal 11 2 2" xfId="1758" xr:uid="{00000000-0005-0000-0000-0000F2040000}"/>
    <cellStyle name="Normal 11 3" xfId="948" xr:uid="{00000000-0005-0000-0000-0000F3040000}"/>
    <cellStyle name="Normal 11 3 2" xfId="1759" xr:uid="{00000000-0005-0000-0000-0000F4040000}"/>
    <cellStyle name="Normal 11 4" xfId="949" xr:uid="{00000000-0005-0000-0000-0000F5040000}"/>
    <cellStyle name="Normal 11 4 2" xfId="1760" xr:uid="{00000000-0005-0000-0000-0000F6040000}"/>
    <cellStyle name="Normal 11 5" xfId="950" xr:uid="{00000000-0005-0000-0000-0000F7040000}"/>
    <cellStyle name="Normal 11 5 2" xfId="1761" xr:uid="{00000000-0005-0000-0000-0000F8040000}"/>
    <cellStyle name="Normal 11 6" xfId="1757" xr:uid="{00000000-0005-0000-0000-0000F9040000}"/>
    <cellStyle name="Normal 12" xfId="951" xr:uid="{00000000-0005-0000-0000-0000FA040000}"/>
    <cellStyle name="Normal 12 2" xfId="1762" xr:uid="{00000000-0005-0000-0000-0000FB040000}"/>
    <cellStyle name="Normal 13" xfId="952" xr:uid="{00000000-0005-0000-0000-0000FC040000}"/>
    <cellStyle name="Normal 13 2" xfId="953" xr:uid="{00000000-0005-0000-0000-0000FD040000}"/>
    <cellStyle name="Normal 13 3" xfId="954" xr:uid="{00000000-0005-0000-0000-0000FE040000}"/>
    <cellStyle name="Normal 13 3 2" xfId="1763" xr:uid="{00000000-0005-0000-0000-0000FF040000}"/>
    <cellStyle name="Normal 14" xfId="955" xr:uid="{00000000-0005-0000-0000-000000050000}"/>
    <cellStyle name="Normal 14 2" xfId="956" xr:uid="{00000000-0005-0000-0000-000001050000}"/>
    <cellStyle name="Normal 14 2 2" xfId="1765" xr:uid="{00000000-0005-0000-0000-000002050000}"/>
    <cellStyle name="Normal 14 3" xfId="957" xr:uid="{00000000-0005-0000-0000-000003050000}"/>
    <cellStyle name="Normal 14 3 2" xfId="1766" xr:uid="{00000000-0005-0000-0000-000004050000}"/>
    <cellStyle name="Normal 14 4" xfId="958" xr:uid="{00000000-0005-0000-0000-000005050000}"/>
    <cellStyle name="Normal 14 4 2" xfId="1767" xr:uid="{00000000-0005-0000-0000-000006050000}"/>
    <cellStyle name="Normal 14 5" xfId="959" xr:uid="{00000000-0005-0000-0000-000007050000}"/>
    <cellStyle name="Normal 14 5 2" xfId="1768" xr:uid="{00000000-0005-0000-0000-000008050000}"/>
    <cellStyle name="Normal 14 6" xfId="960" xr:uid="{00000000-0005-0000-0000-000009050000}"/>
    <cellStyle name="Normal 14 7" xfId="1764" xr:uid="{00000000-0005-0000-0000-00000A050000}"/>
    <cellStyle name="Normal 15" xfId="961" xr:uid="{00000000-0005-0000-0000-00000B050000}"/>
    <cellStyle name="Normal 15 2" xfId="962" xr:uid="{00000000-0005-0000-0000-00000C050000}"/>
    <cellStyle name="Normal 15 2 2" xfId="1770" xr:uid="{00000000-0005-0000-0000-00000D050000}"/>
    <cellStyle name="Normal 15 3" xfId="963" xr:uid="{00000000-0005-0000-0000-00000E050000}"/>
    <cellStyle name="Normal 15 4" xfId="1769" xr:uid="{00000000-0005-0000-0000-00000F050000}"/>
    <cellStyle name="Normal 16" xfId="964" xr:uid="{00000000-0005-0000-0000-000010050000}"/>
    <cellStyle name="Normal 16 2" xfId="965" xr:uid="{00000000-0005-0000-0000-000011050000}"/>
    <cellStyle name="Normal 16 2 2" xfId="1772" xr:uid="{00000000-0005-0000-0000-000012050000}"/>
    <cellStyle name="Normal 16 3" xfId="966" xr:uid="{00000000-0005-0000-0000-000013050000}"/>
    <cellStyle name="Normal 16 4" xfId="1771" xr:uid="{00000000-0005-0000-0000-000014050000}"/>
    <cellStyle name="Normal 17" xfId="967" xr:uid="{00000000-0005-0000-0000-000015050000}"/>
    <cellStyle name="Normal 17 2" xfId="968" xr:uid="{00000000-0005-0000-0000-000016050000}"/>
    <cellStyle name="Normal 17 2 2" xfId="1774" xr:uid="{00000000-0005-0000-0000-000017050000}"/>
    <cellStyle name="Normal 17 3" xfId="969" xr:uid="{00000000-0005-0000-0000-000018050000}"/>
    <cellStyle name="Normal 17 4" xfId="1773" xr:uid="{00000000-0005-0000-0000-000019050000}"/>
    <cellStyle name="Normal 18" xfId="970" xr:uid="{00000000-0005-0000-0000-00001A050000}"/>
    <cellStyle name="Normal 18 2" xfId="971" xr:uid="{00000000-0005-0000-0000-00001B050000}"/>
    <cellStyle name="Normal 18 2 2" xfId="1776" xr:uid="{00000000-0005-0000-0000-00001C050000}"/>
    <cellStyle name="Normal 18 3" xfId="972" xr:uid="{00000000-0005-0000-0000-00001D050000}"/>
    <cellStyle name="Normal 18 4" xfId="1775" xr:uid="{00000000-0005-0000-0000-00001E050000}"/>
    <cellStyle name="Normal 19" xfId="973" xr:uid="{00000000-0005-0000-0000-00001F050000}"/>
    <cellStyle name="Normal 19 2" xfId="974" xr:uid="{00000000-0005-0000-0000-000020050000}"/>
    <cellStyle name="Normal 19 3" xfId="1777" xr:uid="{00000000-0005-0000-0000-000021050000}"/>
    <cellStyle name="Normal 2" xfId="975" xr:uid="{00000000-0005-0000-0000-000022050000}"/>
    <cellStyle name="Normal 2 10" xfId="976" xr:uid="{00000000-0005-0000-0000-000023050000}"/>
    <cellStyle name="Normal 2 11" xfId="977" xr:uid="{00000000-0005-0000-0000-000024050000}"/>
    <cellStyle name="Normal 2 12" xfId="978" xr:uid="{00000000-0005-0000-0000-000025050000}"/>
    <cellStyle name="Normal 2 13" xfId="979" xr:uid="{00000000-0005-0000-0000-000026050000}"/>
    <cellStyle name="Normal 2 14" xfId="980" xr:uid="{00000000-0005-0000-0000-000027050000}"/>
    <cellStyle name="Normal 2 15" xfId="981" xr:uid="{00000000-0005-0000-0000-000028050000}"/>
    <cellStyle name="Normal 2 16" xfId="982" xr:uid="{00000000-0005-0000-0000-000029050000}"/>
    <cellStyle name="Normal 2 17" xfId="983" xr:uid="{00000000-0005-0000-0000-00002A050000}"/>
    <cellStyle name="Normal 2 18" xfId="984" xr:uid="{00000000-0005-0000-0000-00002B050000}"/>
    <cellStyle name="Normal 2 19" xfId="985" xr:uid="{00000000-0005-0000-0000-00002C050000}"/>
    <cellStyle name="Normal 2 2" xfId="986" xr:uid="{00000000-0005-0000-0000-00002D050000}"/>
    <cellStyle name="Normal 2 2 2" xfId="987" xr:uid="{00000000-0005-0000-0000-00002E050000}"/>
    <cellStyle name="Normal 2 2 3" xfId="988" xr:uid="{00000000-0005-0000-0000-00002F050000}"/>
    <cellStyle name="Normal 2 2 3 2" xfId="1778" xr:uid="{00000000-0005-0000-0000-000030050000}"/>
    <cellStyle name="Normal 2 2 4" xfId="989" xr:uid="{00000000-0005-0000-0000-000031050000}"/>
    <cellStyle name="Normal 2 2 5" xfId="1466" xr:uid="{00000000-0005-0000-0000-000032050000}"/>
    <cellStyle name="Normal 2 20" xfId="990" xr:uid="{00000000-0005-0000-0000-000033050000}"/>
    <cellStyle name="Normal 2 21" xfId="991" xr:uid="{00000000-0005-0000-0000-000034050000}"/>
    <cellStyle name="Normal 2 22" xfId="992" xr:uid="{00000000-0005-0000-0000-000035050000}"/>
    <cellStyle name="Normal 2 23" xfId="993" xr:uid="{00000000-0005-0000-0000-000036050000}"/>
    <cellStyle name="Normal 2 24" xfId="994" xr:uid="{00000000-0005-0000-0000-000037050000}"/>
    <cellStyle name="Normal 2 25" xfId="995" xr:uid="{00000000-0005-0000-0000-000038050000}"/>
    <cellStyle name="Normal 2 26" xfId="996" xr:uid="{00000000-0005-0000-0000-000039050000}"/>
    <cellStyle name="Normal 2 27" xfId="997" xr:uid="{00000000-0005-0000-0000-00003A050000}"/>
    <cellStyle name="Normal 2 28" xfId="998" xr:uid="{00000000-0005-0000-0000-00003B050000}"/>
    <cellStyle name="Normal 2 29" xfId="999" xr:uid="{00000000-0005-0000-0000-00003C050000}"/>
    <cellStyle name="Normal 2 3" xfId="1000" xr:uid="{00000000-0005-0000-0000-00003D050000}"/>
    <cellStyle name="Normal 2 3 2" xfId="1001" xr:uid="{00000000-0005-0000-0000-00003E050000}"/>
    <cellStyle name="Normal 2 3 3" xfId="1002" xr:uid="{00000000-0005-0000-0000-00003F050000}"/>
    <cellStyle name="Normal 2 30" xfId="1003" xr:uid="{00000000-0005-0000-0000-000040050000}"/>
    <cellStyle name="Normal 2 31" xfId="1004" xr:uid="{00000000-0005-0000-0000-000041050000}"/>
    <cellStyle name="Normal 2 32" xfId="1005" xr:uid="{00000000-0005-0000-0000-000042050000}"/>
    <cellStyle name="Normal 2 33" xfId="1006" xr:uid="{00000000-0005-0000-0000-000043050000}"/>
    <cellStyle name="Normal 2 34" xfId="1007" xr:uid="{00000000-0005-0000-0000-000044050000}"/>
    <cellStyle name="Normal 2 35" xfId="1008" xr:uid="{00000000-0005-0000-0000-000045050000}"/>
    <cellStyle name="Normal 2 36" xfId="1009" xr:uid="{00000000-0005-0000-0000-000046050000}"/>
    <cellStyle name="Normal 2 37" xfId="1010" xr:uid="{00000000-0005-0000-0000-000047050000}"/>
    <cellStyle name="Normal 2 38" xfId="1011" xr:uid="{00000000-0005-0000-0000-000048050000}"/>
    <cellStyle name="Normal 2 39" xfId="1012" xr:uid="{00000000-0005-0000-0000-000049050000}"/>
    <cellStyle name="Normal 2 4" xfId="1013" xr:uid="{00000000-0005-0000-0000-00004A050000}"/>
    <cellStyle name="Normal 2 4 2" xfId="1014" xr:uid="{00000000-0005-0000-0000-00004B050000}"/>
    <cellStyle name="Normal 2 40" xfId="1015" xr:uid="{00000000-0005-0000-0000-00004C050000}"/>
    <cellStyle name="Normal 2 41" xfId="1016" xr:uid="{00000000-0005-0000-0000-00004D050000}"/>
    <cellStyle name="Normal 2 42" xfId="1017" xr:uid="{00000000-0005-0000-0000-00004E050000}"/>
    <cellStyle name="Normal 2 43" xfId="1018" xr:uid="{00000000-0005-0000-0000-00004F050000}"/>
    <cellStyle name="Normal 2 44" xfId="1019" xr:uid="{00000000-0005-0000-0000-000050050000}"/>
    <cellStyle name="Normal 2 45" xfId="1020" xr:uid="{00000000-0005-0000-0000-000051050000}"/>
    <cellStyle name="Normal 2 46" xfId="1021" xr:uid="{00000000-0005-0000-0000-000052050000}"/>
    <cellStyle name="Normal 2 47" xfId="1022" xr:uid="{00000000-0005-0000-0000-000053050000}"/>
    <cellStyle name="Normal 2 48" xfId="1023" xr:uid="{00000000-0005-0000-0000-000054050000}"/>
    <cellStyle name="Normal 2 49" xfId="1024" xr:uid="{00000000-0005-0000-0000-000055050000}"/>
    <cellStyle name="Normal 2 5" xfId="1025" xr:uid="{00000000-0005-0000-0000-000056050000}"/>
    <cellStyle name="Normal 2 5 2" xfId="1026" xr:uid="{00000000-0005-0000-0000-000057050000}"/>
    <cellStyle name="Normal 2 50" xfId="1027" xr:uid="{00000000-0005-0000-0000-000058050000}"/>
    <cellStyle name="Normal 2 51" xfId="1028" xr:uid="{00000000-0005-0000-0000-000059050000}"/>
    <cellStyle name="Normal 2 6" xfId="1029" xr:uid="{00000000-0005-0000-0000-00005A050000}"/>
    <cellStyle name="Normal 2 6 2" xfId="1030" xr:uid="{00000000-0005-0000-0000-00005B050000}"/>
    <cellStyle name="Normal 2 7" xfId="1031" xr:uid="{00000000-0005-0000-0000-00005C050000}"/>
    <cellStyle name="Normal 2 7 2" xfId="1032" xr:uid="{00000000-0005-0000-0000-00005D050000}"/>
    <cellStyle name="Normal 2 8" xfId="1033" xr:uid="{00000000-0005-0000-0000-00005E050000}"/>
    <cellStyle name="Normal 2 8 2" xfId="1034" xr:uid="{00000000-0005-0000-0000-00005F050000}"/>
    <cellStyle name="Normal 2 8 3" xfId="1779" xr:uid="{00000000-0005-0000-0000-000060050000}"/>
    <cellStyle name="Normal 2 9" xfId="1035" xr:uid="{00000000-0005-0000-0000-000061050000}"/>
    <cellStyle name="Normal 2_2009_06_03_tender_politin_PARCELACIJA - S formom" xfId="1036" xr:uid="{00000000-0005-0000-0000-000062050000}"/>
    <cellStyle name="Normal 20" xfId="1037" xr:uid="{00000000-0005-0000-0000-000063050000}"/>
    <cellStyle name="Normal 20 2" xfId="1038" xr:uid="{00000000-0005-0000-0000-000064050000}"/>
    <cellStyle name="Normal 20 2 2" xfId="1781" xr:uid="{00000000-0005-0000-0000-000065050000}"/>
    <cellStyle name="Normal 20 3" xfId="1039" xr:uid="{00000000-0005-0000-0000-000066050000}"/>
    <cellStyle name="Normal 20 4" xfId="1780" xr:uid="{00000000-0005-0000-0000-000067050000}"/>
    <cellStyle name="Normal 21" xfId="1040" xr:uid="{00000000-0005-0000-0000-000068050000}"/>
    <cellStyle name="Normal 21 2" xfId="1041" xr:uid="{00000000-0005-0000-0000-000069050000}"/>
    <cellStyle name="Normal 21 2 2" xfId="1783" xr:uid="{00000000-0005-0000-0000-00006A050000}"/>
    <cellStyle name="Normal 21 3" xfId="1042" xr:uid="{00000000-0005-0000-0000-00006B050000}"/>
    <cellStyle name="Normal 21 3 2" xfId="1784" xr:uid="{00000000-0005-0000-0000-00006C050000}"/>
    <cellStyle name="Normal 21 4" xfId="1043" xr:uid="{00000000-0005-0000-0000-00006D050000}"/>
    <cellStyle name="Normal 21 4 2" xfId="1785" xr:uid="{00000000-0005-0000-0000-00006E050000}"/>
    <cellStyle name="Normal 21 5" xfId="1044" xr:uid="{00000000-0005-0000-0000-00006F050000}"/>
    <cellStyle name="Normal 21 5 2" xfId="1786" xr:uid="{00000000-0005-0000-0000-000070050000}"/>
    <cellStyle name="Normal 21 6" xfId="1045" xr:uid="{00000000-0005-0000-0000-000071050000}"/>
    <cellStyle name="Normal 21 7" xfId="1782" xr:uid="{00000000-0005-0000-0000-000072050000}"/>
    <cellStyle name="Normal 22" xfId="1046" xr:uid="{00000000-0005-0000-0000-000073050000}"/>
    <cellStyle name="Normal 22 2" xfId="1047" xr:uid="{00000000-0005-0000-0000-000074050000}"/>
    <cellStyle name="Normal 22 2 2" xfId="1788" xr:uid="{00000000-0005-0000-0000-000075050000}"/>
    <cellStyle name="Normal 22 3" xfId="1048" xr:uid="{00000000-0005-0000-0000-000076050000}"/>
    <cellStyle name="Normal 22 4" xfId="1787" xr:uid="{00000000-0005-0000-0000-000077050000}"/>
    <cellStyle name="Normal 23" xfId="1049" xr:uid="{00000000-0005-0000-0000-000078050000}"/>
    <cellStyle name="Normal 23 2" xfId="1050" xr:uid="{00000000-0005-0000-0000-000079050000}"/>
    <cellStyle name="Normal 23 2 2" xfId="1790" xr:uid="{00000000-0005-0000-0000-00007A050000}"/>
    <cellStyle name="Normal 23 3" xfId="1051" xr:uid="{00000000-0005-0000-0000-00007B050000}"/>
    <cellStyle name="Normal 23 4" xfId="1789" xr:uid="{00000000-0005-0000-0000-00007C050000}"/>
    <cellStyle name="Normal 24" xfId="1052" xr:uid="{00000000-0005-0000-0000-00007D050000}"/>
    <cellStyle name="Normal 24 2" xfId="1053" xr:uid="{00000000-0005-0000-0000-00007E050000}"/>
    <cellStyle name="Normal 24 2 2" xfId="1792" xr:uid="{00000000-0005-0000-0000-00007F050000}"/>
    <cellStyle name="Normal 24 3" xfId="1054" xr:uid="{00000000-0005-0000-0000-000080050000}"/>
    <cellStyle name="Normal 24 4" xfId="1791" xr:uid="{00000000-0005-0000-0000-000081050000}"/>
    <cellStyle name="Normal 25" xfId="1055" xr:uid="{00000000-0005-0000-0000-000082050000}"/>
    <cellStyle name="Normal 25 2" xfId="1056" xr:uid="{00000000-0005-0000-0000-000083050000}"/>
    <cellStyle name="Normal 25 2 2" xfId="1794" xr:uid="{00000000-0005-0000-0000-000084050000}"/>
    <cellStyle name="Normal 25 3" xfId="1057" xr:uid="{00000000-0005-0000-0000-000085050000}"/>
    <cellStyle name="Normal 25 4" xfId="1793" xr:uid="{00000000-0005-0000-0000-000086050000}"/>
    <cellStyle name="Normal 26" xfId="1058" xr:uid="{00000000-0005-0000-0000-000087050000}"/>
    <cellStyle name="Normal 26 2" xfId="1059" xr:uid="{00000000-0005-0000-0000-000088050000}"/>
    <cellStyle name="Normal 26 2 2" xfId="1796" xr:uid="{00000000-0005-0000-0000-000089050000}"/>
    <cellStyle name="Normal 26 3" xfId="1060" xr:uid="{00000000-0005-0000-0000-00008A050000}"/>
    <cellStyle name="Normal 26 4" xfId="1795" xr:uid="{00000000-0005-0000-0000-00008B050000}"/>
    <cellStyle name="Normal 27" xfId="1061" xr:uid="{00000000-0005-0000-0000-00008C050000}"/>
    <cellStyle name="Normal 27 2" xfId="1062" xr:uid="{00000000-0005-0000-0000-00008D050000}"/>
    <cellStyle name="Normal 27 2 2" xfId="1797" xr:uid="{00000000-0005-0000-0000-00008E050000}"/>
    <cellStyle name="Normal 27 3" xfId="1063" xr:uid="{00000000-0005-0000-0000-00008F050000}"/>
    <cellStyle name="Normal 28" xfId="1064" xr:uid="{00000000-0005-0000-0000-000090050000}"/>
    <cellStyle name="Normal 28 2" xfId="1065" xr:uid="{00000000-0005-0000-0000-000091050000}"/>
    <cellStyle name="Normal 28 2 2" xfId="1798" xr:uid="{00000000-0005-0000-0000-000092050000}"/>
    <cellStyle name="Normal 29" xfId="1066" xr:uid="{00000000-0005-0000-0000-000093050000}"/>
    <cellStyle name="Normal 29 2" xfId="1067" xr:uid="{00000000-0005-0000-0000-000094050000}"/>
    <cellStyle name="Normal 29 2 2" xfId="1799" xr:uid="{00000000-0005-0000-0000-000095050000}"/>
    <cellStyle name="Normal 3" xfId="1068" xr:uid="{00000000-0005-0000-0000-000096050000}"/>
    <cellStyle name="Normal 3 2" xfId="6" xr:uid="{00000000-0005-0000-0000-000097050000}"/>
    <cellStyle name="Normal 3 2 2" xfId="1070" xr:uid="{00000000-0005-0000-0000-000098050000}"/>
    <cellStyle name="Normal 3 2 2 2" xfId="1801" xr:uid="{00000000-0005-0000-0000-000099050000}"/>
    <cellStyle name="Normal 3 2 3" xfId="1069" xr:uid="{00000000-0005-0000-0000-00009A050000}"/>
    <cellStyle name="Normal 3 3" xfId="1071" xr:uid="{00000000-0005-0000-0000-00009B050000}"/>
    <cellStyle name="Normal 3 4" xfId="1072" xr:uid="{00000000-0005-0000-0000-00009C050000}"/>
    <cellStyle name="Normal 3 5" xfId="1073" xr:uid="{00000000-0005-0000-0000-00009D050000}"/>
    <cellStyle name="Normal 3 6" xfId="1074" xr:uid="{00000000-0005-0000-0000-00009E050000}"/>
    <cellStyle name="Normal 3 7" xfId="1075" xr:uid="{00000000-0005-0000-0000-00009F050000}"/>
    <cellStyle name="Normal 3 8" xfId="1800" xr:uid="{00000000-0005-0000-0000-0000A0050000}"/>
    <cellStyle name="Normal 3_ETD111077_Restoran_Amfora_TROSKO_CIJENE_D" xfId="1076" xr:uid="{00000000-0005-0000-0000-0000A1050000}"/>
    <cellStyle name="Normal 30" xfId="1077" xr:uid="{00000000-0005-0000-0000-0000A2050000}"/>
    <cellStyle name="Normal 30 2" xfId="1078" xr:uid="{00000000-0005-0000-0000-0000A3050000}"/>
    <cellStyle name="Normal 30 2 2" xfId="1802" xr:uid="{00000000-0005-0000-0000-0000A4050000}"/>
    <cellStyle name="Normal 31" xfId="1079" xr:uid="{00000000-0005-0000-0000-0000A5050000}"/>
    <cellStyle name="Normal 31 2" xfId="1080" xr:uid="{00000000-0005-0000-0000-0000A6050000}"/>
    <cellStyle name="Normal 31 2 2" xfId="1803" xr:uid="{00000000-0005-0000-0000-0000A7050000}"/>
    <cellStyle name="Normal 32" xfId="1081" xr:uid="{00000000-0005-0000-0000-0000A8050000}"/>
    <cellStyle name="Normal 32 2" xfId="1082" xr:uid="{00000000-0005-0000-0000-0000A9050000}"/>
    <cellStyle name="Normal 32 2 2" xfId="1804" xr:uid="{00000000-0005-0000-0000-0000AA050000}"/>
    <cellStyle name="Normal 33" xfId="1083" xr:uid="{00000000-0005-0000-0000-0000AB050000}"/>
    <cellStyle name="Normal 33 2" xfId="1084" xr:uid="{00000000-0005-0000-0000-0000AC050000}"/>
    <cellStyle name="Normal 33 2 2" xfId="1805" xr:uid="{00000000-0005-0000-0000-0000AD050000}"/>
    <cellStyle name="Normal 34" xfId="1085" xr:uid="{00000000-0005-0000-0000-0000AE050000}"/>
    <cellStyle name="Normal 34 2" xfId="1086" xr:uid="{00000000-0005-0000-0000-0000AF050000}"/>
    <cellStyle name="Normal 34 2 2" xfId="1806" xr:uid="{00000000-0005-0000-0000-0000B0050000}"/>
    <cellStyle name="Normal 35" xfId="1087" xr:uid="{00000000-0005-0000-0000-0000B1050000}"/>
    <cellStyle name="Normal 35 2" xfId="1088" xr:uid="{00000000-0005-0000-0000-0000B2050000}"/>
    <cellStyle name="Normal 35 2 2" xfId="1807" xr:uid="{00000000-0005-0000-0000-0000B3050000}"/>
    <cellStyle name="Normal 35 3" xfId="1089" xr:uid="{00000000-0005-0000-0000-0000B4050000}"/>
    <cellStyle name="Normal 35 3 2" xfId="1808" xr:uid="{00000000-0005-0000-0000-0000B5050000}"/>
    <cellStyle name="Normal 35 4" xfId="1090" xr:uid="{00000000-0005-0000-0000-0000B6050000}"/>
    <cellStyle name="Normal 35 4 2" xfId="1809" xr:uid="{00000000-0005-0000-0000-0000B7050000}"/>
    <cellStyle name="Normal 35 5" xfId="1091" xr:uid="{00000000-0005-0000-0000-0000B8050000}"/>
    <cellStyle name="Normal 35 5 2" xfId="1810" xr:uid="{00000000-0005-0000-0000-0000B9050000}"/>
    <cellStyle name="Normal 36" xfId="1092" xr:uid="{00000000-0005-0000-0000-0000BA050000}"/>
    <cellStyle name="Normal 36 2" xfId="1093" xr:uid="{00000000-0005-0000-0000-0000BB050000}"/>
    <cellStyle name="Normal 36 2 2" xfId="1811" xr:uid="{00000000-0005-0000-0000-0000BC050000}"/>
    <cellStyle name="Normal 37" xfId="1094" xr:uid="{00000000-0005-0000-0000-0000BD050000}"/>
    <cellStyle name="Normal 37 2" xfId="1095" xr:uid="{00000000-0005-0000-0000-0000BE050000}"/>
    <cellStyle name="Normal 37 2 2" xfId="1812" xr:uid="{00000000-0005-0000-0000-0000BF050000}"/>
    <cellStyle name="Normal 37 3" xfId="1096" xr:uid="{00000000-0005-0000-0000-0000C0050000}"/>
    <cellStyle name="Normal 37 3 2" xfId="1813" xr:uid="{00000000-0005-0000-0000-0000C1050000}"/>
    <cellStyle name="Normal 37 4" xfId="1097" xr:uid="{00000000-0005-0000-0000-0000C2050000}"/>
    <cellStyle name="Normal 37 4 2" xfId="1814" xr:uid="{00000000-0005-0000-0000-0000C3050000}"/>
    <cellStyle name="Normal 37 5" xfId="1098" xr:uid="{00000000-0005-0000-0000-0000C4050000}"/>
    <cellStyle name="Normal 37 5 2" xfId="1815" xr:uid="{00000000-0005-0000-0000-0000C5050000}"/>
    <cellStyle name="Normal 38" xfId="1099" xr:uid="{00000000-0005-0000-0000-0000C6050000}"/>
    <cellStyle name="Normal 38 2" xfId="1100" xr:uid="{00000000-0005-0000-0000-0000C7050000}"/>
    <cellStyle name="Normal 38 2 2" xfId="1816" xr:uid="{00000000-0005-0000-0000-0000C8050000}"/>
    <cellStyle name="Normal 39" xfId="1101" xr:uid="{00000000-0005-0000-0000-0000C9050000}"/>
    <cellStyle name="Normal 39 2" xfId="1102" xr:uid="{00000000-0005-0000-0000-0000CA050000}"/>
    <cellStyle name="Normal 39 2 2" xfId="1817" xr:uid="{00000000-0005-0000-0000-0000CB050000}"/>
    <cellStyle name="Normal 4" xfId="1103" xr:uid="{00000000-0005-0000-0000-0000CC050000}"/>
    <cellStyle name="Normal 4 10" xfId="1104" xr:uid="{00000000-0005-0000-0000-0000CD050000}"/>
    <cellStyle name="Normal 4 10 2" xfId="1819" xr:uid="{00000000-0005-0000-0000-0000CE050000}"/>
    <cellStyle name="Normal 4 2" xfId="12" xr:uid="{00000000-0005-0000-0000-0000CF050000}"/>
    <cellStyle name="Normal 4 2 2" xfId="1820" xr:uid="{00000000-0005-0000-0000-0000D0050000}"/>
    <cellStyle name="Normal 4 2 3" xfId="1105" xr:uid="{00000000-0005-0000-0000-0000D1050000}"/>
    <cellStyle name="Normal 4 3" xfId="1106" xr:uid="{00000000-0005-0000-0000-0000D2050000}"/>
    <cellStyle name="Normal 4 3 2" xfId="1821" xr:uid="{00000000-0005-0000-0000-0000D3050000}"/>
    <cellStyle name="Normal 4 4" xfId="1107" xr:uid="{00000000-0005-0000-0000-0000D4050000}"/>
    <cellStyle name="Normal 4 4 2" xfId="1822" xr:uid="{00000000-0005-0000-0000-0000D5050000}"/>
    <cellStyle name="Normal 4 5" xfId="1108" xr:uid="{00000000-0005-0000-0000-0000D6050000}"/>
    <cellStyle name="Normal 4 5 2" xfId="1823" xr:uid="{00000000-0005-0000-0000-0000D7050000}"/>
    <cellStyle name="Normal 4 6" xfId="1818" xr:uid="{00000000-0005-0000-0000-0000D8050000}"/>
    <cellStyle name="Normal 4 7" xfId="2050" xr:uid="{00000000-0005-0000-0000-0000D9050000}"/>
    <cellStyle name="Normal 40" xfId="1109" xr:uid="{00000000-0005-0000-0000-0000DA050000}"/>
    <cellStyle name="Normal 40 2" xfId="1110" xr:uid="{00000000-0005-0000-0000-0000DB050000}"/>
    <cellStyle name="Normal 40 2 2" xfId="1824" xr:uid="{00000000-0005-0000-0000-0000DC050000}"/>
    <cellStyle name="Normal 41" xfId="1111" xr:uid="{00000000-0005-0000-0000-0000DD050000}"/>
    <cellStyle name="Normal 41 2" xfId="1112" xr:uid="{00000000-0005-0000-0000-0000DE050000}"/>
    <cellStyle name="Normal 41 2 2" xfId="1825" xr:uid="{00000000-0005-0000-0000-0000DF050000}"/>
    <cellStyle name="Normal 42" xfId="1113" xr:uid="{00000000-0005-0000-0000-0000E0050000}"/>
    <cellStyle name="Normal 42 2" xfId="1114" xr:uid="{00000000-0005-0000-0000-0000E1050000}"/>
    <cellStyle name="Normal 42 2 2" xfId="1826" xr:uid="{00000000-0005-0000-0000-0000E2050000}"/>
    <cellStyle name="Normal 43" xfId="1115" xr:uid="{00000000-0005-0000-0000-0000E3050000}"/>
    <cellStyle name="Normal 43 2" xfId="1116" xr:uid="{00000000-0005-0000-0000-0000E4050000}"/>
    <cellStyle name="Normal 43 2 2" xfId="1827" xr:uid="{00000000-0005-0000-0000-0000E5050000}"/>
    <cellStyle name="Normal 44" xfId="1117" xr:uid="{00000000-0005-0000-0000-0000E6050000}"/>
    <cellStyle name="Normal 44 2" xfId="1118" xr:uid="{00000000-0005-0000-0000-0000E7050000}"/>
    <cellStyle name="Normal 44 2 2" xfId="1828" xr:uid="{00000000-0005-0000-0000-0000E8050000}"/>
    <cellStyle name="Normal 45" xfId="1119" xr:uid="{00000000-0005-0000-0000-0000E9050000}"/>
    <cellStyle name="Normal 45 2" xfId="1120" xr:uid="{00000000-0005-0000-0000-0000EA050000}"/>
    <cellStyle name="Normal 45 2 2" xfId="1829" xr:uid="{00000000-0005-0000-0000-0000EB050000}"/>
    <cellStyle name="Normal 46" xfId="1121" xr:uid="{00000000-0005-0000-0000-0000EC050000}"/>
    <cellStyle name="Normal 46 2" xfId="1122" xr:uid="{00000000-0005-0000-0000-0000ED050000}"/>
    <cellStyle name="Normal 46 2 2" xfId="1830" xr:uid="{00000000-0005-0000-0000-0000EE050000}"/>
    <cellStyle name="Normal 47" xfId="1123" xr:uid="{00000000-0005-0000-0000-0000EF050000}"/>
    <cellStyle name="Normal 47 2" xfId="1124" xr:uid="{00000000-0005-0000-0000-0000F0050000}"/>
    <cellStyle name="Normal 47 2 2" xfId="1831" xr:uid="{00000000-0005-0000-0000-0000F1050000}"/>
    <cellStyle name="Normal 48" xfId="1125" xr:uid="{00000000-0005-0000-0000-0000F2050000}"/>
    <cellStyle name="Normal 48 2" xfId="1126" xr:uid="{00000000-0005-0000-0000-0000F3050000}"/>
    <cellStyle name="Normal 48 2 2" xfId="1832" xr:uid="{00000000-0005-0000-0000-0000F4050000}"/>
    <cellStyle name="Normal 49" xfId="1127" xr:uid="{00000000-0005-0000-0000-0000F5050000}"/>
    <cellStyle name="Normal 49 2" xfId="1128" xr:uid="{00000000-0005-0000-0000-0000F6050000}"/>
    <cellStyle name="Normal 49 2 2" xfId="1833" xr:uid="{00000000-0005-0000-0000-0000F7050000}"/>
    <cellStyle name="Normal 5" xfId="1129" xr:uid="{00000000-0005-0000-0000-0000F8050000}"/>
    <cellStyle name="Normal 5 2" xfId="1130" xr:uid="{00000000-0005-0000-0000-0000F9050000}"/>
    <cellStyle name="Normal 5 2 2" xfId="1131" xr:uid="{00000000-0005-0000-0000-0000FA050000}"/>
    <cellStyle name="Normal 5 2 2 2" xfId="1835" xr:uid="{00000000-0005-0000-0000-0000FB050000}"/>
    <cellStyle name="Normal 5 3" xfId="1834" xr:uid="{00000000-0005-0000-0000-0000FC050000}"/>
    <cellStyle name="Normal 5 35" xfId="1132" xr:uid="{00000000-0005-0000-0000-0000FD050000}"/>
    <cellStyle name="Normal 5 35 2" xfId="1836" xr:uid="{00000000-0005-0000-0000-0000FE050000}"/>
    <cellStyle name="Normal 5 47" xfId="1133" xr:uid="{00000000-0005-0000-0000-0000FF050000}"/>
    <cellStyle name="Normal 5 47 2" xfId="1837" xr:uid="{00000000-0005-0000-0000-000000060000}"/>
    <cellStyle name="Normal 5 58" xfId="1134" xr:uid="{00000000-0005-0000-0000-000001060000}"/>
    <cellStyle name="Normal 5 58 2" xfId="1838" xr:uid="{00000000-0005-0000-0000-000002060000}"/>
    <cellStyle name="Normal 5 66" xfId="1135" xr:uid="{00000000-0005-0000-0000-000003060000}"/>
    <cellStyle name="Normal 5 66 2" xfId="1839" xr:uid="{00000000-0005-0000-0000-000004060000}"/>
    <cellStyle name="Normal 50" xfId="1136" xr:uid="{00000000-0005-0000-0000-000005060000}"/>
    <cellStyle name="Normal 50 2" xfId="1137" xr:uid="{00000000-0005-0000-0000-000006060000}"/>
    <cellStyle name="Normal 50 2 2" xfId="1840" xr:uid="{00000000-0005-0000-0000-000007060000}"/>
    <cellStyle name="Normal 51" xfId="1138" xr:uid="{00000000-0005-0000-0000-000008060000}"/>
    <cellStyle name="Normal 51 2" xfId="1139" xr:uid="{00000000-0005-0000-0000-000009060000}"/>
    <cellStyle name="Normal 51 2 2" xfId="1841" xr:uid="{00000000-0005-0000-0000-00000A060000}"/>
    <cellStyle name="Normal 52" xfId="1140" xr:uid="{00000000-0005-0000-0000-00000B060000}"/>
    <cellStyle name="Normal 52 2" xfId="1842" xr:uid="{00000000-0005-0000-0000-00000C060000}"/>
    <cellStyle name="Normal 53" xfId="1141" xr:uid="{00000000-0005-0000-0000-00000D060000}"/>
    <cellStyle name="Normal 53 2" xfId="1142" xr:uid="{00000000-0005-0000-0000-00000E060000}"/>
    <cellStyle name="Normal 53 2 2" xfId="1843" xr:uid="{00000000-0005-0000-0000-00000F060000}"/>
    <cellStyle name="Normal 54" xfId="1143" xr:uid="{00000000-0005-0000-0000-000010060000}"/>
    <cellStyle name="Normal 54 2" xfId="1844" xr:uid="{00000000-0005-0000-0000-000011060000}"/>
    <cellStyle name="Normal 55" xfId="1144" xr:uid="{00000000-0005-0000-0000-000012060000}"/>
    <cellStyle name="Normal 55 2" xfId="1845" xr:uid="{00000000-0005-0000-0000-000013060000}"/>
    <cellStyle name="Normal 56" xfId="1145" xr:uid="{00000000-0005-0000-0000-000014060000}"/>
    <cellStyle name="Normal 56 2" xfId="1846" xr:uid="{00000000-0005-0000-0000-000015060000}"/>
    <cellStyle name="Normal 57" xfId="1146" xr:uid="{00000000-0005-0000-0000-000016060000}"/>
    <cellStyle name="Normal 57 2" xfId="1147" xr:uid="{00000000-0005-0000-0000-000017060000}"/>
    <cellStyle name="Normal 58" xfId="1148" xr:uid="{00000000-0005-0000-0000-000018060000}"/>
    <cellStyle name="Normal 58 2" xfId="1149" xr:uid="{00000000-0005-0000-0000-000019060000}"/>
    <cellStyle name="Normal 59" xfId="1150" xr:uid="{00000000-0005-0000-0000-00001A060000}"/>
    <cellStyle name="Normal 59 2" xfId="1847" xr:uid="{00000000-0005-0000-0000-00001B060000}"/>
    <cellStyle name="Normal 6" xfId="1151" xr:uid="{00000000-0005-0000-0000-00001C060000}"/>
    <cellStyle name="Normal 6 2" xfId="1152" xr:uid="{00000000-0005-0000-0000-00001D060000}"/>
    <cellStyle name="Normal 6 2 2" xfId="1848" xr:uid="{00000000-0005-0000-0000-00001E060000}"/>
    <cellStyle name="Normal 6 3" xfId="1153" xr:uid="{00000000-0005-0000-0000-00001F060000}"/>
    <cellStyle name="Normal 6 4" xfId="1457" xr:uid="{00000000-0005-0000-0000-000020060000}"/>
    <cellStyle name="Normal 60" xfId="1154" xr:uid="{00000000-0005-0000-0000-000021060000}"/>
    <cellStyle name="Normal 60 2" xfId="1849" xr:uid="{00000000-0005-0000-0000-000022060000}"/>
    <cellStyle name="Normal 61" xfId="1155" xr:uid="{00000000-0005-0000-0000-000023060000}"/>
    <cellStyle name="Normal 61 2" xfId="1850" xr:uid="{00000000-0005-0000-0000-000024060000}"/>
    <cellStyle name="Normal 62" xfId="1156" xr:uid="{00000000-0005-0000-0000-000025060000}"/>
    <cellStyle name="Normal 62 2" xfId="1851" xr:uid="{00000000-0005-0000-0000-000026060000}"/>
    <cellStyle name="Normal 63" xfId="1157" xr:uid="{00000000-0005-0000-0000-000027060000}"/>
    <cellStyle name="Normal 63 2" xfId="1852" xr:uid="{00000000-0005-0000-0000-000028060000}"/>
    <cellStyle name="Normal 64" xfId="1158" xr:uid="{00000000-0005-0000-0000-000029060000}"/>
    <cellStyle name="Normal 64 2" xfId="1853" xr:uid="{00000000-0005-0000-0000-00002A060000}"/>
    <cellStyle name="Normal 65" xfId="1159" xr:uid="{00000000-0005-0000-0000-00002B060000}"/>
    <cellStyle name="Normal 65 2" xfId="1854" xr:uid="{00000000-0005-0000-0000-00002C060000}"/>
    <cellStyle name="Normal 66" xfId="1160" xr:uid="{00000000-0005-0000-0000-00002D060000}"/>
    <cellStyle name="Normal 66 2" xfId="1855" xr:uid="{00000000-0005-0000-0000-00002E060000}"/>
    <cellStyle name="Normal 67" xfId="1161" xr:uid="{00000000-0005-0000-0000-00002F060000}"/>
    <cellStyle name="Normal 67 2" xfId="1856" xr:uid="{00000000-0005-0000-0000-000030060000}"/>
    <cellStyle name="Normal 68" xfId="1162" xr:uid="{00000000-0005-0000-0000-000031060000}"/>
    <cellStyle name="Normal 68 2" xfId="1857" xr:uid="{00000000-0005-0000-0000-000032060000}"/>
    <cellStyle name="Normal 69" xfId="1163" xr:uid="{00000000-0005-0000-0000-000033060000}"/>
    <cellStyle name="Normal 69 2" xfId="1858" xr:uid="{00000000-0005-0000-0000-000034060000}"/>
    <cellStyle name="Normal 7" xfId="1164" xr:uid="{00000000-0005-0000-0000-000035060000}"/>
    <cellStyle name="Normal 7 10" xfId="1165" xr:uid="{00000000-0005-0000-0000-000036060000}"/>
    <cellStyle name="Normal 7 10 2" xfId="1859" xr:uid="{00000000-0005-0000-0000-000037060000}"/>
    <cellStyle name="Normal 7 11" xfId="1166" xr:uid="{00000000-0005-0000-0000-000038060000}"/>
    <cellStyle name="Normal 7 11 2" xfId="1860" xr:uid="{00000000-0005-0000-0000-000039060000}"/>
    <cellStyle name="Normal 7 12" xfId="1167" xr:uid="{00000000-0005-0000-0000-00003A060000}"/>
    <cellStyle name="Normal 7 12 2" xfId="1861" xr:uid="{00000000-0005-0000-0000-00003B060000}"/>
    <cellStyle name="Normal 7 13" xfId="1168" xr:uid="{00000000-0005-0000-0000-00003C060000}"/>
    <cellStyle name="Normal 7 13 2" xfId="1862" xr:uid="{00000000-0005-0000-0000-00003D060000}"/>
    <cellStyle name="Normal 7 14" xfId="1169" xr:uid="{00000000-0005-0000-0000-00003E060000}"/>
    <cellStyle name="Normal 7 14 2" xfId="1863" xr:uid="{00000000-0005-0000-0000-00003F060000}"/>
    <cellStyle name="Normal 7 15" xfId="1170" xr:uid="{00000000-0005-0000-0000-000040060000}"/>
    <cellStyle name="Normal 7 15 2" xfId="1864" xr:uid="{00000000-0005-0000-0000-000041060000}"/>
    <cellStyle name="Normal 7 16" xfId="1171" xr:uid="{00000000-0005-0000-0000-000042060000}"/>
    <cellStyle name="Normal 7 16 2" xfId="1865" xr:uid="{00000000-0005-0000-0000-000043060000}"/>
    <cellStyle name="Normal 7 17" xfId="1172" xr:uid="{00000000-0005-0000-0000-000044060000}"/>
    <cellStyle name="Normal 7 2" xfId="1173" xr:uid="{00000000-0005-0000-0000-000045060000}"/>
    <cellStyle name="Normal 7 2 2" xfId="1866" xr:uid="{00000000-0005-0000-0000-000046060000}"/>
    <cellStyle name="Normal 7 3" xfId="1174" xr:uid="{00000000-0005-0000-0000-000047060000}"/>
    <cellStyle name="Normal 7 3 2" xfId="1867" xr:uid="{00000000-0005-0000-0000-000048060000}"/>
    <cellStyle name="Normal 7 4" xfId="1175" xr:uid="{00000000-0005-0000-0000-000049060000}"/>
    <cellStyle name="Normal 7 4 2" xfId="1868" xr:uid="{00000000-0005-0000-0000-00004A060000}"/>
    <cellStyle name="Normal 7 5" xfId="1176" xr:uid="{00000000-0005-0000-0000-00004B060000}"/>
    <cellStyle name="Normal 7 5 2" xfId="1869" xr:uid="{00000000-0005-0000-0000-00004C060000}"/>
    <cellStyle name="Normal 7 6" xfId="1177" xr:uid="{00000000-0005-0000-0000-00004D060000}"/>
    <cellStyle name="Normal 7 6 2" xfId="1870" xr:uid="{00000000-0005-0000-0000-00004E060000}"/>
    <cellStyle name="Normal 7 7" xfId="1178" xr:uid="{00000000-0005-0000-0000-00004F060000}"/>
    <cellStyle name="Normal 7 7 2" xfId="1871" xr:uid="{00000000-0005-0000-0000-000050060000}"/>
    <cellStyle name="Normal 7 8" xfId="1179" xr:uid="{00000000-0005-0000-0000-000051060000}"/>
    <cellStyle name="Normal 7 8 2" xfId="1872" xr:uid="{00000000-0005-0000-0000-000052060000}"/>
    <cellStyle name="Normal 7 9" xfId="1180" xr:uid="{00000000-0005-0000-0000-000053060000}"/>
    <cellStyle name="Normal 7 9 2" xfId="1873" xr:uid="{00000000-0005-0000-0000-000054060000}"/>
    <cellStyle name="Normal 7_2009_06_03_tender_politin_PARCELACIJA - S formom" xfId="1181" xr:uid="{00000000-0005-0000-0000-000055060000}"/>
    <cellStyle name="Normal 70" xfId="1182" xr:uid="{00000000-0005-0000-0000-000056060000}"/>
    <cellStyle name="Normal 70 2" xfId="1874" xr:uid="{00000000-0005-0000-0000-000057060000}"/>
    <cellStyle name="Normal 71" xfId="1183" xr:uid="{00000000-0005-0000-0000-000058060000}"/>
    <cellStyle name="Normal 71 2" xfId="1875" xr:uid="{00000000-0005-0000-0000-000059060000}"/>
    <cellStyle name="Normal 72" xfId="1184" xr:uid="{00000000-0005-0000-0000-00005A060000}"/>
    <cellStyle name="Normal 72 2" xfId="1876" xr:uid="{00000000-0005-0000-0000-00005B060000}"/>
    <cellStyle name="Normal 73" xfId="1185" xr:uid="{00000000-0005-0000-0000-00005C060000}"/>
    <cellStyle name="Normal 73 2" xfId="1877" xr:uid="{00000000-0005-0000-0000-00005D060000}"/>
    <cellStyle name="Normal 74" xfId="1186" xr:uid="{00000000-0005-0000-0000-00005E060000}"/>
    <cellStyle name="Normal 74 2" xfId="1878" xr:uid="{00000000-0005-0000-0000-00005F060000}"/>
    <cellStyle name="Normal 75" xfId="1187" xr:uid="{00000000-0005-0000-0000-000060060000}"/>
    <cellStyle name="Normal 75 2" xfId="1879" xr:uid="{00000000-0005-0000-0000-000061060000}"/>
    <cellStyle name="Normal 76" xfId="1188" xr:uid="{00000000-0005-0000-0000-000062060000}"/>
    <cellStyle name="Normal 76 2" xfId="1880" xr:uid="{00000000-0005-0000-0000-000063060000}"/>
    <cellStyle name="Normal 77" xfId="1189" xr:uid="{00000000-0005-0000-0000-000064060000}"/>
    <cellStyle name="Normal 77 2" xfId="1881" xr:uid="{00000000-0005-0000-0000-000065060000}"/>
    <cellStyle name="Normal 78" xfId="1190" xr:uid="{00000000-0005-0000-0000-000066060000}"/>
    <cellStyle name="Normal 78 2" xfId="1882" xr:uid="{00000000-0005-0000-0000-000067060000}"/>
    <cellStyle name="Normal 79" xfId="1191" xr:uid="{00000000-0005-0000-0000-000068060000}"/>
    <cellStyle name="Normal 79 2" xfId="1883" xr:uid="{00000000-0005-0000-0000-000069060000}"/>
    <cellStyle name="Normal 8" xfId="1192" xr:uid="{00000000-0005-0000-0000-00006A060000}"/>
    <cellStyle name="Normal 8 2" xfId="1193" xr:uid="{00000000-0005-0000-0000-00006B060000}"/>
    <cellStyle name="Normal 8 2 2" xfId="1885" xr:uid="{00000000-0005-0000-0000-00006C060000}"/>
    <cellStyle name="Normal 8 3" xfId="1194" xr:uid="{00000000-0005-0000-0000-00006D060000}"/>
    <cellStyle name="Normal 8 4" xfId="1884" xr:uid="{00000000-0005-0000-0000-00006E060000}"/>
    <cellStyle name="Normal 80" xfId="1195" xr:uid="{00000000-0005-0000-0000-00006F060000}"/>
    <cellStyle name="Normal 80 2" xfId="1886" xr:uid="{00000000-0005-0000-0000-000070060000}"/>
    <cellStyle name="Normal 81" xfId="1196" xr:uid="{00000000-0005-0000-0000-000071060000}"/>
    <cellStyle name="Normal 81 2" xfId="1887" xr:uid="{00000000-0005-0000-0000-000072060000}"/>
    <cellStyle name="Normal 82" xfId="1197" xr:uid="{00000000-0005-0000-0000-000073060000}"/>
    <cellStyle name="Normal 82 2" xfId="1888" xr:uid="{00000000-0005-0000-0000-000074060000}"/>
    <cellStyle name="Normal 83" xfId="1198" xr:uid="{00000000-0005-0000-0000-000075060000}"/>
    <cellStyle name="Normal 83 2" xfId="1889" xr:uid="{00000000-0005-0000-0000-000076060000}"/>
    <cellStyle name="normal 84" xfId="1755" xr:uid="{00000000-0005-0000-0000-000077060000}"/>
    <cellStyle name="normal 85" xfId="2037" xr:uid="{00000000-0005-0000-0000-000078060000}"/>
    <cellStyle name="normal 86" xfId="942" xr:uid="{00000000-0005-0000-0000-000079060000}"/>
    <cellStyle name="Normal 9" xfId="1199" xr:uid="{00000000-0005-0000-0000-00007A060000}"/>
    <cellStyle name="Normal 9 2" xfId="1200" xr:uid="{00000000-0005-0000-0000-00007B060000}"/>
    <cellStyle name="Normal 9 2 2" xfId="1891" xr:uid="{00000000-0005-0000-0000-00007C060000}"/>
    <cellStyle name="Normal 9 3" xfId="1201" xr:uid="{00000000-0005-0000-0000-00007D060000}"/>
    <cellStyle name="Normal 9 4" xfId="1890" xr:uid="{00000000-0005-0000-0000-00007E060000}"/>
    <cellStyle name="Normal1" xfId="1202" xr:uid="{00000000-0005-0000-0000-000080060000}"/>
    <cellStyle name="Normal1 2" xfId="1203" xr:uid="{00000000-0005-0000-0000-000081060000}"/>
    <cellStyle name="Normal1 3" xfId="1204" xr:uid="{00000000-0005-0000-0000-000082060000}"/>
    <cellStyle name="Normal3" xfId="1205" xr:uid="{00000000-0005-0000-0000-000083060000}"/>
    <cellStyle name="Note" xfId="1206" xr:uid="{00000000-0005-0000-0000-000084060000}"/>
    <cellStyle name="Note 2" xfId="1207" xr:uid="{00000000-0005-0000-0000-000085060000}"/>
    <cellStyle name="Note 2 2" xfId="1208" xr:uid="{00000000-0005-0000-0000-000086060000}"/>
    <cellStyle name="Note 2 2 2" xfId="1209" xr:uid="{00000000-0005-0000-0000-000087060000}"/>
    <cellStyle name="Note 2 2 2 2" xfId="1894" xr:uid="{00000000-0005-0000-0000-000088060000}"/>
    <cellStyle name="Note 2 2 3" xfId="1893" xr:uid="{00000000-0005-0000-0000-000089060000}"/>
    <cellStyle name="Note 2 3" xfId="1210" xr:uid="{00000000-0005-0000-0000-00008A060000}"/>
    <cellStyle name="Note 2 3 2" xfId="1211" xr:uid="{00000000-0005-0000-0000-00008B060000}"/>
    <cellStyle name="Note 2 3 2 2" xfId="1896" xr:uid="{00000000-0005-0000-0000-00008C060000}"/>
    <cellStyle name="Note 2 3 3" xfId="1895" xr:uid="{00000000-0005-0000-0000-00008D060000}"/>
    <cellStyle name="Note 2 4" xfId="1212" xr:uid="{00000000-0005-0000-0000-00008E060000}"/>
    <cellStyle name="Note 2 4 2" xfId="1213" xr:uid="{00000000-0005-0000-0000-00008F060000}"/>
    <cellStyle name="Note 2 4 2 2" xfId="1898" xr:uid="{00000000-0005-0000-0000-000090060000}"/>
    <cellStyle name="Note 2 4 3" xfId="1897" xr:uid="{00000000-0005-0000-0000-000091060000}"/>
    <cellStyle name="Note 2 5" xfId="1214" xr:uid="{00000000-0005-0000-0000-000092060000}"/>
    <cellStyle name="Note 2 5 2" xfId="1215" xr:uid="{00000000-0005-0000-0000-000093060000}"/>
    <cellStyle name="Note 2 5 2 2" xfId="1900" xr:uid="{00000000-0005-0000-0000-000094060000}"/>
    <cellStyle name="Note 2 5 3" xfId="1899" xr:uid="{00000000-0005-0000-0000-000095060000}"/>
    <cellStyle name="Note 2 6" xfId="1216" xr:uid="{00000000-0005-0000-0000-000096060000}"/>
    <cellStyle name="Note 2 6 2" xfId="1217" xr:uid="{00000000-0005-0000-0000-000097060000}"/>
    <cellStyle name="Note 2 6 2 2" xfId="1902" xr:uid="{00000000-0005-0000-0000-000098060000}"/>
    <cellStyle name="Note 2 6 3" xfId="1901" xr:uid="{00000000-0005-0000-0000-000099060000}"/>
    <cellStyle name="Note 2 7" xfId="1218" xr:uid="{00000000-0005-0000-0000-00009A060000}"/>
    <cellStyle name="Note 2 7 2" xfId="1903" xr:uid="{00000000-0005-0000-0000-00009B060000}"/>
    <cellStyle name="Note 2 8" xfId="1219" xr:uid="{00000000-0005-0000-0000-00009C060000}"/>
    <cellStyle name="Note 2 8 2" xfId="1904" xr:uid="{00000000-0005-0000-0000-00009D060000}"/>
    <cellStyle name="Note 2 9" xfId="1892" xr:uid="{00000000-0005-0000-0000-00009E060000}"/>
    <cellStyle name="Note 3" xfId="1220" xr:uid="{00000000-0005-0000-0000-00009F060000}"/>
    <cellStyle name="Note 3 2" xfId="1221" xr:uid="{00000000-0005-0000-0000-0000A0060000}"/>
    <cellStyle name="Note 3 2 2" xfId="1906" xr:uid="{00000000-0005-0000-0000-0000A1060000}"/>
    <cellStyle name="Note 3 3" xfId="1905" xr:uid="{00000000-0005-0000-0000-0000A2060000}"/>
    <cellStyle name="Note 4" xfId="1222" xr:uid="{00000000-0005-0000-0000-0000A3060000}"/>
    <cellStyle name="Note 4 2" xfId="1223" xr:uid="{00000000-0005-0000-0000-0000A4060000}"/>
    <cellStyle name="Note 4 2 2" xfId="1908" xr:uid="{00000000-0005-0000-0000-0000A5060000}"/>
    <cellStyle name="Note 4 3" xfId="1907" xr:uid="{00000000-0005-0000-0000-0000A6060000}"/>
    <cellStyle name="Note 5" xfId="1224" xr:uid="{00000000-0005-0000-0000-0000A7060000}"/>
    <cellStyle name="Note 5 2" xfId="1225" xr:uid="{00000000-0005-0000-0000-0000A8060000}"/>
    <cellStyle name="Note 5 2 2" xfId="1910" xr:uid="{00000000-0005-0000-0000-0000A9060000}"/>
    <cellStyle name="Note 5 3" xfId="1909" xr:uid="{00000000-0005-0000-0000-0000AA060000}"/>
    <cellStyle name="Note 6" xfId="1226" xr:uid="{00000000-0005-0000-0000-0000AB060000}"/>
    <cellStyle name="Note 6 2" xfId="1227" xr:uid="{00000000-0005-0000-0000-0000AC060000}"/>
    <cellStyle name="Note 6 2 2" xfId="1912" xr:uid="{00000000-0005-0000-0000-0000AD060000}"/>
    <cellStyle name="Note 6 3" xfId="1911" xr:uid="{00000000-0005-0000-0000-0000AE060000}"/>
    <cellStyle name="Note 7" xfId="1228" xr:uid="{00000000-0005-0000-0000-0000AF060000}"/>
    <cellStyle name="Note 8" xfId="1229" xr:uid="{00000000-0005-0000-0000-0000B0060000}"/>
    <cellStyle name="Note 8 2" xfId="1913" xr:uid="{00000000-0005-0000-0000-0000B1060000}"/>
    <cellStyle name="Obično 10" xfId="1230" xr:uid="{00000000-0005-0000-0000-0000B2060000}"/>
    <cellStyle name="Obično 11" xfId="1231" xr:uid="{00000000-0005-0000-0000-0000B3060000}"/>
    <cellStyle name="Obično 12" xfId="1232" xr:uid="{00000000-0005-0000-0000-0000B4060000}"/>
    <cellStyle name="Obično 13" xfId="1233" xr:uid="{00000000-0005-0000-0000-0000B5060000}"/>
    <cellStyle name="Obično 14" xfId="1234" xr:uid="{00000000-0005-0000-0000-0000B6060000}"/>
    <cellStyle name="Obično 15" xfId="1235" xr:uid="{00000000-0005-0000-0000-0000B7060000}"/>
    <cellStyle name="Obično 16" xfId="1236" xr:uid="{00000000-0005-0000-0000-0000B8060000}"/>
    <cellStyle name="Obično 2" xfId="1237" xr:uid="{00000000-0005-0000-0000-0000B9060000}"/>
    <cellStyle name="Obično 2 2" xfId="1914" xr:uid="{00000000-0005-0000-0000-0000BA060000}"/>
    <cellStyle name="Obično 3" xfId="1238" xr:uid="{00000000-0005-0000-0000-0000BB060000}"/>
    <cellStyle name="Obično 3 2" xfId="1239" xr:uid="{00000000-0005-0000-0000-0000BC060000}"/>
    <cellStyle name="Obično 3 2 2" xfId="1916" xr:uid="{00000000-0005-0000-0000-0000BD060000}"/>
    <cellStyle name="Obično 3 3" xfId="1915" xr:uid="{00000000-0005-0000-0000-0000BE060000}"/>
    <cellStyle name="Obično 4" xfId="1240" xr:uid="{00000000-0005-0000-0000-0000BF060000}"/>
    <cellStyle name="Obično 5" xfId="1241" xr:uid="{00000000-0005-0000-0000-0000C0060000}"/>
    <cellStyle name="Obično 6" xfId="1242" xr:uid="{00000000-0005-0000-0000-0000C1060000}"/>
    <cellStyle name="Obično 7" xfId="1243" xr:uid="{00000000-0005-0000-0000-0000C2060000}"/>
    <cellStyle name="Obično 8" xfId="1244" xr:uid="{00000000-0005-0000-0000-0000C3060000}"/>
    <cellStyle name="Obično 9" xfId="1245" xr:uid="{00000000-0005-0000-0000-0000C4060000}"/>
    <cellStyle name="Obično_List1" xfId="1246" xr:uid="{00000000-0005-0000-0000-0000C5060000}"/>
    <cellStyle name="Odstotek 2" xfId="1247" xr:uid="{00000000-0005-0000-0000-0000C7060000}"/>
    <cellStyle name="Odstotek 2 2" xfId="1248" xr:uid="{00000000-0005-0000-0000-0000C8060000}"/>
    <cellStyle name="Odstotek 2 2 2" xfId="1249" xr:uid="{00000000-0005-0000-0000-0000C9060000}"/>
    <cellStyle name="Odstotek 2 2 2 2" xfId="1919" xr:uid="{00000000-0005-0000-0000-0000CA060000}"/>
    <cellStyle name="Odstotek 2 2 3" xfId="1918" xr:uid="{00000000-0005-0000-0000-0000CB060000}"/>
    <cellStyle name="Odstotek 2 3" xfId="1917" xr:uid="{00000000-0005-0000-0000-0000CC060000}"/>
    <cellStyle name="Odstotek 3" xfId="1250" xr:uid="{00000000-0005-0000-0000-0000CD060000}"/>
    <cellStyle name="Odstotek 3 2" xfId="1251" xr:uid="{00000000-0005-0000-0000-0000CE060000}"/>
    <cellStyle name="Odstotek 3 2 2" xfId="1252" xr:uid="{00000000-0005-0000-0000-0000CF060000}"/>
    <cellStyle name="Odstotek 3 2 2 2" xfId="1922" xr:uid="{00000000-0005-0000-0000-0000D0060000}"/>
    <cellStyle name="Odstotek 3 2 3" xfId="1921" xr:uid="{00000000-0005-0000-0000-0000D1060000}"/>
    <cellStyle name="Odstotek 3 3" xfId="1253" xr:uid="{00000000-0005-0000-0000-0000D2060000}"/>
    <cellStyle name="Odstotek 3 3 2" xfId="1254" xr:uid="{00000000-0005-0000-0000-0000D3060000}"/>
    <cellStyle name="Odstotek 3 3 2 2" xfId="1924" xr:uid="{00000000-0005-0000-0000-0000D4060000}"/>
    <cellStyle name="Odstotek 3 3 3" xfId="1923" xr:uid="{00000000-0005-0000-0000-0000D5060000}"/>
    <cellStyle name="Odstotek 3 4" xfId="1255" xr:uid="{00000000-0005-0000-0000-0000D6060000}"/>
    <cellStyle name="Odstotek 3 4 2" xfId="1925" xr:uid="{00000000-0005-0000-0000-0000D7060000}"/>
    <cellStyle name="Odstotek 3 5" xfId="1920" xr:uid="{00000000-0005-0000-0000-0000D8060000}"/>
    <cellStyle name="oft Excel]_x000d__x000a_Comment=The open=/f lines load custom functions into the Paste Function list._x000d__x000a_Maximized=3_x000d__x000a_Basics=1_x000d__x000a_A" xfId="1256" xr:uid="{00000000-0005-0000-0000-0000D9060000}"/>
    <cellStyle name="Opomba 2" xfId="1257" xr:uid="{00000000-0005-0000-0000-0000DA060000}"/>
    <cellStyle name="Opomba 2 2" xfId="1926" xr:uid="{00000000-0005-0000-0000-0000DB060000}"/>
    <cellStyle name="Opomba 3" xfId="1258" xr:uid="{00000000-0005-0000-0000-0000DC060000}"/>
    <cellStyle name="Opomba 3 2" xfId="1927" xr:uid="{00000000-0005-0000-0000-0000DD060000}"/>
    <cellStyle name="Opozorilo 2" xfId="1259" xr:uid="{00000000-0005-0000-0000-0000DE060000}"/>
    <cellStyle name="Output" xfId="1260" xr:uid="{00000000-0005-0000-0000-0000DF060000}"/>
    <cellStyle name="Output 2" xfId="1261" xr:uid="{00000000-0005-0000-0000-0000E0060000}"/>
    <cellStyle name="Output 2 2" xfId="1262" xr:uid="{00000000-0005-0000-0000-0000E1060000}"/>
    <cellStyle name="Output 2 3" xfId="1263" xr:uid="{00000000-0005-0000-0000-0000E2060000}"/>
    <cellStyle name="Output 3" xfId="1264" xr:uid="{00000000-0005-0000-0000-0000E3060000}"/>
    <cellStyle name="Output 3 2" xfId="1265" xr:uid="{00000000-0005-0000-0000-0000E4060000}"/>
    <cellStyle name="Output 4" xfId="1266" xr:uid="{00000000-0005-0000-0000-0000E5060000}"/>
    <cellStyle name="Output 4 2" xfId="1267" xr:uid="{00000000-0005-0000-0000-0000E6060000}"/>
    <cellStyle name="Output 5" xfId="1268" xr:uid="{00000000-0005-0000-0000-0000E7060000}"/>
    <cellStyle name="Output 5 2" xfId="1269" xr:uid="{00000000-0005-0000-0000-0000E8060000}"/>
    <cellStyle name="Output 6" xfId="1270" xr:uid="{00000000-0005-0000-0000-0000E9060000}"/>
    <cellStyle name="Output 6 2" xfId="1271" xr:uid="{00000000-0005-0000-0000-0000EA060000}"/>
    <cellStyle name="Output 7" xfId="1272" xr:uid="{00000000-0005-0000-0000-0000EB060000}"/>
    <cellStyle name="Percent [2]" xfId="1273" xr:uid="{00000000-0005-0000-0000-0000EC060000}"/>
    <cellStyle name="Percent [2] 2" xfId="1274" xr:uid="{00000000-0005-0000-0000-0000ED060000}"/>
    <cellStyle name="Percent [2] 2 2" xfId="1928" xr:uid="{00000000-0005-0000-0000-0000EE060000}"/>
    <cellStyle name="Percent 10" xfId="1275" xr:uid="{00000000-0005-0000-0000-0000EF060000}"/>
    <cellStyle name="Percent 10 2" xfId="1276" xr:uid="{00000000-0005-0000-0000-0000F0060000}"/>
    <cellStyle name="Percent 10 2 2" xfId="1930" xr:uid="{00000000-0005-0000-0000-0000F1060000}"/>
    <cellStyle name="Percent 10 3" xfId="1929" xr:uid="{00000000-0005-0000-0000-0000F2060000}"/>
    <cellStyle name="Percent 11" xfId="1277" xr:uid="{00000000-0005-0000-0000-0000F3060000}"/>
    <cellStyle name="Percent 11 2" xfId="1278" xr:uid="{00000000-0005-0000-0000-0000F4060000}"/>
    <cellStyle name="Percent 11 2 2" xfId="1932" xr:uid="{00000000-0005-0000-0000-0000F5060000}"/>
    <cellStyle name="Percent 11 3" xfId="1931" xr:uid="{00000000-0005-0000-0000-0000F6060000}"/>
    <cellStyle name="Percent 12" xfId="1279" xr:uid="{00000000-0005-0000-0000-0000F7060000}"/>
    <cellStyle name="Percent 12 2" xfId="1280" xr:uid="{00000000-0005-0000-0000-0000F8060000}"/>
    <cellStyle name="Percent 12 2 2" xfId="1934" xr:uid="{00000000-0005-0000-0000-0000F9060000}"/>
    <cellStyle name="Percent 12 3" xfId="1933" xr:uid="{00000000-0005-0000-0000-0000FA060000}"/>
    <cellStyle name="Percent 13" xfId="1281" xr:uid="{00000000-0005-0000-0000-0000FB060000}"/>
    <cellStyle name="Percent 13 2" xfId="1282" xr:uid="{00000000-0005-0000-0000-0000FC060000}"/>
    <cellStyle name="Percent 13 2 2" xfId="1936" xr:uid="{00000000-0005-0000-0000-0000FD060000}"/>
    <cellStyle name="Percent 13 3" xfId="1935" xr:uid="{00000000-0005-0000-0000-0000FE060000}"/>
    <cellStyle name="Percent 14" xfId="1283" xr:uid="{00000000-0005-0000-0000-0000FF060000}"/>
    <cellStyle name="Percent 14 2" xfId="1284" xr:uid="{00000000-0005-0000-0000-000000070000}"/>
    <cellStyle name="Percent 14 2 2" xfId="1938" xr:uid="{00000000-0005-0000-0000-000001070000}"/>
    <cellStyle name="Percent 14 3" xfId="1937" xr:uid="{00000000-0005-0000-0000-000002070000}"/>
    <cellStyle name="Percent 15" xfId="1285" xr:uid="{00000000-0005-0000-0000-000003070000}"/>
    <cellStyle name="Percent 15 2" xfId="1286" xr:uid="{00000000-0005-0000-0000-000004070000}"/>
    <cellStyle name="Percent 15 2 2" xfId="1940" xr:uid="{00000000-0005-0000-0000-000005070000}"/>
    <cellStyle name="Percent 15 3" xfId="1939" xr:uid="{00000000-0005-0000-0000-000006070000}"/>
    <cellStyle name="Percent 16" xfId="1287" xr:uid="{00000000-0005-0000-0000-000007070000}"/>
    <cellStyle name="Percent 16 2" xfId="1288" xr:uid="{00000000-0005-0000-0000-000008070000}"/>
    <cellStyle name="Percent 16 2 2" xfId="1942" xr:uid="{00000000-0005-0000-0000-000009070000}"/>
    <cellStyle name="Percent 16 3" xfId="1941" xr:uid="{00000000-0005-0000-0000-00000A070000}"/>
    <cellStyle name="Percent 17" xfId="1289" xr:uid="{00000000-0005-0000-0000-00000B070000}"/>
    <cellStyle name="Percent 17 2" xfId="1290" xr:uid="{00000000-0005-0000-0000-00000C070000}"/>
    <cellStyle name="Percent 17 2 2" xfId="1944" xr:uid="{00000000-0005-0000-0000-00000D070000}"/>
    <cellStyle name="Percent 17 3" xfId="1943" xr:uid="{00000000-0005-0000-0000-00000E070000}"/>
    <cellStyle name="Percent 18" xfId="1291" xr:uid="{00000000-0005-0000-0000-00000F070000}"/>
    <cellStyle name="Percent 18 2" xfId="1292" xr:uid="{00000000-0005-0000-0000-000010070000}"/>
    <cellStyle name="Percent 18 2 2" xfId="1946" xr:uid="{00000000-0005-0000-0000-000011070000}"/>
    <cellStyle name="Percent 18 3" xfId="1945" xr:uid="{00000000-0005-0000-0000-000012070000}"/>
    <cellStyle name="Percent 19" xfId="1293" xr:uid="{00000000-0005-0000-0000-000013070000}"/>
    <cellStyle name="Percent 19 2" xfId="1294" xr:uid="{00000000-0005-0000-0000-000014070000}"/>
    <cellStyle name="Percent 19 2 2" xfId="1948" xr:uid="{00000000-0005-0000-0000-000015070000}"/>
    <cellStyle name="Percent 19 3" xfId="1947" xr:uid="{00000000-0005-0000-0000-000016070000}"/>
    <cellStyle name="Percent 2" xfId="1295" xr:uid="{00000000-0005-0000-0000-000017070000}"/>
    <cellStyle name="Percent 2 2" xfId="1296" xr:uid="{00000000-0005-0000-0000-000018070000}"/>
    <cellStyle name="Percent 2 2 2" xfId="1297" xr:uid="{00000000-0005-0000-0000-000019070000}"/>
    <cellStyle name="Percent 2 2 2 2" xfId="1951" xr:uid="{00000000-0005-0000-0000-00001A070000}"/>
    <cellStyle name="Percent 2 2 3" xfId="1950" xr:uid="{00000000-0005-0000-0000-00001B070000}"/>
    <cellStyle name="Percent 2 3" xfId="1949" xr:uid="{00000000-0005-0000-0000-00001C070000}"/>
    <cellStyle name="Percent 20" xfId="1298" xr:uid="{00000000-0005-0000-0000-00001D070000}"/>
    <cellStyle name="Percent 20 2" xfId="1299" xr:uid="{00000000-0005-0000-0000-00001E070000}"/>
    <cellStyle name="Percent 20 2 2" xfId="1953" xr:uid="{00000000-0005-0000-0000-00001F070000}"/>
    <cellStyle name="Percent 20 3" xfId="1952" xr:uid="{00000000-0005-0000-0000-000020070000}"/>
    <cellStyle name="Percent 21" xfId="1300" xr:uid="{00000000-0005-0000-0000-000021070000}"/>
    <cellStyle name="Percent 21 2" xfId="1301" xr:uid="{00000000-0005-0000-0000-000022070000}"/>
    <cellStyle name="Percent 21 2 2" xfId="1955" xr:uid="{00000000-0005-0000-0000-000023070000}"/>
    <cellStyle name="Percent 21 3" xfId="1954" xr:uid="{00000000-0005-0000-0000-000024070000}"/>
    <cellStyle name="Percent 22" xfId="1302" xr:uid="{00000000-0005-0000-0000-000025070000}"/>
    <cellStyle name="Percent 22 2" xfId="1303" xr:uid="{00000000-0005-0000-0000-000026070000}"/>
    <cellStyle name="Percent 22 2 2" xfId="1957" xr:uid="{00000000-0005-0000-0000-000027070000}"/>
    <cellStyle name="Percent 22 3" xfId="1956" xr:uid="{00000000-0005-0000-0000-000028070000}"/>
    <cellStyle name="Percent 23" xfId="1304" xr:uid="{00000000-0005-0000-0000-000029070000}"/>
    <cellStyle name="Percent 23 2" xfId="1305" xr:uid="{00000000-0005-0000-0000-00002A070000}"/>
    <cellStyle name="Percent 23 2 2" xfId="1959" xr:uid="{00000000-0005-0000-0000-00002B070000}"/>
    <cellStyle name="Percent 23 3" xfId="1958" xr:uid="{00000000-0005-0000-0000-00002C070000}"/>
    <cellStyle name="Percent 24" xfId="1306" xr:uid="{00000000-0005-0000-0000-00002D070000}"/>
    <cellStyle name="Percent 24 2" xfId="1307" xr:uid="{00000000-0005-0000-0000-00002E070000}"/>
    <cellStyle name="Percent 24 2 2" xfId="1961" xr:uid="{00000000-0005-0000-0000-00002F070000}"/>
    <cellStyle name="Percent 24 3" xfId="1960" xr:uid="{00000000-0005-0000-0000-000030070000}"/>
    <cellStyle name="Percent 25" xfId="1308" xr:uid="{00000000-0005-0000-0000-000031070000}"/>
    <cellStyle name="Percent 25 2" xfId="1309" xr:uid="{00000000-0005-0000-0000-000032070000}"/>
    <cellStyle name="Percent 25 2 2" xfId="1963" xr:uid="{00000000-0005-0000-0000-000033070000}"/>
    <cellStyle name="Percent 25 3" xfId="1962" xr:uid="{00000000-0005-0000-0000-000034070000}"/>
    <cellStyle name="Percent 26" xfId="1310" xr:uid="{00000000-0005-0000-0000-000035070000}"/>
    <cellStyle name="Percent 26 2" xfId="1311" xr:uid="{00000000-0005-0000-0000-000036070000}"/>
    <cellStyle name="Percent 26 2 2" xfId="1965" xr:uid="{00000000-0005-0000-0000-000037070000}"/>
    <cellStyle name="Percent 26 3" xfId="1964" xr:uid="{00000000-0005-0000-0000-000038070000}"/>
    <cellStyle name="Percent 27" xfId="1312" xr:uid="{00000000-0005-0000-0000-000039070000}"/>
    <cellStyle name="Percent 27 2" xfId="1313" xr:uid="{00000000-0005-0000-0000-00003A070000}"/>
    <cellStyle name="Percent 27 2 2" xfId="1967" xr:uid="{00000000-0005-0000-0000-00003B070000}"/>
    <cellStyle name="Percent 27 3" xfId="1966" xr:uid="{00000000-0005-0000-0000-00003C070000}"/>
    <cellStyle name="Percent 28" xfId="1314" xr:uid="{00000000-0005-0000-0000-00003D070000}"/>
    <cellStyle name="Percent 28 2" xfId="1315" xr:uid="{00000000-0005-0000-0000-00003E070000}"/>
    <cellStyle name="Percent 28 2 2" xfId="1969" xr:uid="{00000000-0005-0000-0000-00003F070000}"/>
    <cellStyle name="Percent 28 3" xfId="1968" xr:uid="{00000000-0005-0000-0000-000040070000}"/>
    <cellStyle name="Percent 29" xfId="1316" xr:uid="{00000000-0005-0000-0000-000041070000}"/>
    <cellStyle name="Percent 29 2" xfId="1317" xr:uid="{00000000-0005-0000-0000-000042070000}"/>
    <cellStyle name="Percent 29 2 2" xfId="1971" xr:uid="{00000000-0005-0000-0000-000043070000}"/>
    <cellStyle name="Percent 29 3" xfId="1970" xr:uid="{00000000-0005-0000-0000-000044070000}"/>
    <cellStyle name="Percent 3" xfId="1318" xr:uid="{00000000-0005-0000-0000-000045070000}"/>
    <cellStyle name="Percent 3 2" xfId="1319" xr:uid="{00000000-0005-0000-0000-000046070000}"/>
    <cellStyle name="Percent 3 2 2" xfId="1973" xr:uid="{00000000-0005-0000-0000-000047070000}"/>
    <cellStyle name="Percent 3 3" xfId="1972" xr:uid="{00000000-0005-0000-0000-000048070000}"/>
    <cellStyle name="Percent 30" xfId="1320" xr:uid="{00000000-0005-0000-0000-000049070000}"/>
    <cellStyle name="Percent 30 2" xfId="1321" xr:uid="{00000000-0005-0000-0000-00004A070000}"/>
    <cellStyle name="Percent 30 2 2" xfId="1975" xr:uid="{00000000-0005-0000-0000-00004B070000}"/>
    <cellStyle name="Percent 30 3" xfId="1974" xr:uid="{00000000-0005-0000-0000-00004C070000}"/>
    <cellStyle name="Percent 31" xfId="1322" xr:uid="{00000000-0005-0000-0000-00004D070000}"/>
    <cellStyle name="Percent 31 2" xfId="1323" xr:uid="{00000000-0005-0000-0000-00004E070000}"/>
    <cellStyle name="Percent 31 2 2" xfId="1977" xr:uid="{00000000-0005-0000-0000-00004F070000}"/>
    <cellStyle name="Percent 31 3" xfId="1976" xr:uid="{00000000-0005-0000-0000-000050070000}"/>
    <cellStyle name="Percent 32" xfId="1324" xr:uid="{00000000-0005-0000-0000-000051070000}"/>
    <cellStyle name="Percent 32 2" xfId="1325" xr:uid="{00000000-0005-0000-0000-000052070000}"/>
    <cellStyle name="Percent 32 2 2" xfId="1979" xr:uid="{00000000-0005-0000-0000-000053070000}"/>
    <cellStyle name="Percent 32 3" xfId="1978" xr:uid="{00000000-0005-0000-0000-000054070000}"/>
    <cellStyle name="Percent 33" xfId="1326" xr:uid="{00000000-0005-0000-0000-000055070000}"/>
    <cellStyle name="Percent 33 2" xfId="1980" xr:uid="{00000000-0005-0000-0000-000056070000}"/>
    <cellStyle name="Percent 34" xfId="1327" xr:uid="{00000000-0005-0000-0000-000057070000}"/>
    <cellStyle name="Percent 34 2" xfId="1981" xr:uid="{00000000-0005-0000-0000-000058070000}"/>
    <cellStyle name="Percent 35" xfId="1328" xr:uid="{00000000-0005-0000-0000-000059070000}"/>
    <cellStyle name="Percent 35 2" xfId="1982" xr:uid="{00000000-0005-0000-0000-00005A070000}"/>
    <cellStyle name="Percent 36" xfId="1329" xr:uid="{00000000-0005-0000-0000-00005B070000}"/>
    <cellStyle name="Percent 36 2" xfId="1983" xr:uid="{00000000-0005-0000-0000-00005C070000}"/>
    <cellStyle name="Percent 37" xfId="1330" xr:uid="{00000000-0005-0000-0000-00005D070000}"/>
    <cellStyle name="Percent 37 2" xfId="1984" xr:uid="{00000000-0005-0000-0000-00005E070000}"/>
    <cellStyle name="Percent 38" xfId="1331" xr:uid="{00000000-0005-0000-0000-00005F070000}"/>
    <cellStyle name="Percent 38 2" xfId="1985" xr:uid="{00000000-0005-0000-0000-000060070000}"/>
    <cellStyle name="Percent 39" xfId="1332" xr:uid="{00000000-0005-0000-0000-000061070000}"/>
    <cellStyle name="Percent 39 2" xfId="1986" xr:uid="{00000000-0005-0000-0000-000062070000}"/>
    <cellStyle name="Percent 4" xfId="1333" xr:uid="{00000000-0005-0000-0000-000063070000}"/>
    <cellStyle name="Percent 4 2" xfId="1334" xr:uid="{00000000-0005-0000-0000-000064070000}"/>
    <cellStyle name="Percent 4 2 2" xfId="1988" xr:uid="{00000000-0005-0000-0000-000065070000}"/>
    <cellStyle name="Percent 4 3" xfId="1987" xr:uid="{00000000-0005-0000-0000-000066070000}"/>
    <cellStyle name="Percent 40" xfId="1335" xr:uid="{00000000-0005-0000-0000-000067070000}"/>
    <cellStyle name="Percent 40 2" xfId="1989" xr:uid="{00000000-0005-0000-0000-000068070000}"/>
    <cellStyle name="Percent 41" xfId="1336" xr:uid="{00000000-0005-0000-0000-000069070000}"/>
    <cellStyle name="Percent 41 2" xfId="1990" xr:uid="{00000000-0005-0000-0000-00006A070000}"/>
    <cellStyle name="Percent 42" xfId="1337" xr:uid="{00000000-0005-0000-0000-00006B070000}"/>
    <cellStyle name="Percent 42 2" xfId="1991" xr:uid="{00000000-0005-0000-0000-00006C070000}"/>
    <cellStyle name="Percent 43" xfId="1338" xr:uid="{00000000-0005-0000-0000-00006D070000}"/>
    <cellStyle name="Percent 43 2" xfId="1992" xr:uid="{00000000-0005-0000-0000-00006E070000}"/>
    <cellStyle name="Percent 44" xfId="1339" xr:uid="{00000000-0005-0000-0000-00006F070000}"/>
    <cellStyle name="Percent 44 2" xfId="1993" xr:uid="{00000000-0005-0000-0000-000070070000}"/>
    <cellStyle name="Percent 45" xfId="1340" xr:uid="{00000000-0005-0000-0000-000071070000}"/>
    <cellStyle name="Percent 45 2" xfId="1994" xr:uid="{00000000-0005-0000-0000-000072070000}"/>
    <cellStyle name="Percent 46" xfId="1341" xr:uid="{00000000-0005-0000-0000-000073070000}"/>
    <cellStyle name="Percent 46 2" xfId="1995" xr:uid="{00000000-0005-0000-0000-000074070000}"/>
    <cellStyle name="Percent 47" xfId="1342" xr:uid="{00000000-0005-0000-0000-000075070000}"/>
    <cellStyle name="Percent 47 2" xfId="1996" xr:uid="{00000000-0005-0000-0000-000076070000}"/>
    <cellStyle name="Percent 48" xfId="1343" xr:uid="{00000000-0005-0000-0000-000077070000}"/>
    <cellStyle name="Percent 48 2" xfId="1997" xr:uid="{00000000-0005-0000-0000-000078070000}"/>
    <cellStyle name="Percent 49" xfId="1344" xr:uid="{00000000-0005-0000-0000-000079070000}"/>
    <cellStyle name="Percent 49 2" xfId="1998" xr:uid="{00000000-0005-0000-0000-00007A070000}"/>
    <cellStyle name="Percent 5" xfId="1345" xr:uid="{00000000-0005-0000-0000-00007B070000}"/>
    <cellStyle name="Percent 5 2" xfId="1346" xr:uid="{00000000-0005-0000-0000-00007C070000}"/>
    <cellStyle name="Percent 5 2 2" xfId="2000" xr:uid="{00000000-0005-0000-0000-00007D070000}"/>
    <cellStyle name="Percent 5 3" xfId="1999" xr:uid="{00000000-0005-0000-0000-00007E070000}"/>
    <cellStyle name="Percent 50" xfId="1347" xr:uid="{00000000-0005-0000-0000-00007F070000}"/>
    <cellStyle name="Percent 50 2" xfId="2001" xr:uid="{00000000-0005-0000-0000-000080070000}"/>
    <cellStyle name="Percent 51" xfId="1348" xr:uid="{00000000-0005-0000-0000-000081070000}"/>
    <cellStyle name="Percent 51 2" xfId="2002" xr:uid="{00000000-0005-0000-0000-000082070000}"/>
    <cellStyle name="Percent 6" xfId="1349" xr:uid="{00000000-0005-0000-0000-000083070000}"/>
    <cellStyle name="Percent 6 2" xfId="1350" xr:uid="{00000000-0005-0000-0000-000084070000}"/>
    <cellStyle name="Percent 6 2 2" xfId="2004" xr:uid="{00000000-0005-0000-0000-000085070000}"/>
    <cellStyle name="Percent 6 3" xfId="2003" xr:uid="{00000000-0005-0000-0000-000086070000}"/>
    <cellStyle name="Percent 7" xfId="1351" xr:uid="{00000000-0005-0000-0000-000087070000}"/>
    <cellStyle name="Percent 7 2" xfId="1352" xr:uid="{00000000-0005-0000-0000-000088070000}"/>
    <cellStyle name="Percent 7 2 2" xfId="2006" xr:uid="{00000000-0005-0000-0000-000089070000}"/>
    <cellStyle name="Percent 7 3" xfId="2005" xr:uid="{00000000-0005-0000-0000-00008A070000}"/>
    <cellStyle name="Percent 8" xfId="1353" xr:uid="{00000000-0005-0000-0000-00008B070000}"/>
    <cellStyle name="Percent 8 2" xfId="1354" xr:uid="{00000000-0005-0000-0000-00008C070000}"/>
    <cellStyle name="Percent 8 2 2" xfId="2008" xr:uid="{00000000-0005-0000-0000-00008D070000}"/>
    <cellStyle name="Percent 8 3" xfId="2007" xr:uid="{00000000-0005-0000-0000-00008E070000}"/>
    <cellStyle name="Percent 9" xfId="1355" xr:uid="{00000000-0005-0000-0000-00008F070000}"/>
    <cellStyle name="Percent 9 2" xfId="1356" xr:uid="{00000000-0005-0000-0000-000090070000}"/>
    <cellStyle name="Percent 9 2 2" xfId="2010" xr:uid="{00000000-0005-0000-0000-000091070000}"/>
    <cellStyle name="Percent 9 3" xfId="2009" xr:uid="{00000000-0005-0000-0000-000092070000}"/>
    <cellStyle name="Pojasnjevalno besedilo 2" xfId="1357" xr:uid="{00000000-0005-0000-0000-000093070000}"/>
    <cellStyle name="Porcentaje" xfId="3" builtinId="5"/>
    <cellStyle name="Poudarek1 2" xfId="1358" xr:uid="{00000000-0005-0000-0000-000094070000}"/>
    <cellStyle name="Poudarek2 2" xfId="1359" xr:uid="{00000000-0005-0000-0000-000095070000}"/>
    <cellStyle name="Poudarek3 2" xfId="1360" xr:uid="{00000000-0005-0000-0000-000096070000}"/>
    <cellStyle name="Poudarek4 2" xfId="1361" xr:uid="{00000000-0005-0000-0000-000097070000}"/>
    <cellStyle name="Poudarek5 2" xfId="1362" xr:uid="{00000000-0005-0000-0000-000098070000}"/>
    <cellStyle name="Poudarek6 2" xfId="1363" xr:uid="{00000000-0005-0000-0000-000099070000}"/>
    <cellStyle name="Povezana celica 2" xfId="1364" xr:uid="{00000000-0005-0000-0000-00009A070000}"/>
    <cellStyle name="Povezana ćelija" xfId="1365" xr:uid="{00000000-0005-0000-0000-00009B070000}"/>
    <cellStyle name="Povezana ćelija 2" xfId="1366" xr:uid="{00000000-0005-0000-0000-00009C070000}"/>
    <cellStyle name="Preveri celico 2" xfId="1367" xr:uid="{00000000-0005-0000-0000-00009D070000}"/>
    <cellStyle name="Provjera ćelije" xfId="1368" xr:uid="{00000000-0005-0000-0000-00009E070000}"/>
    <cellStyle name="Provjera ćelije 2" xfId="1369" xr:uid="{00000000-0005-0000-0000-00009F070000}"/>
    <cellStyle name="Računanje 2" xfId="1370" xr:uid="{00000000-0005-0000-0000-0000A0070000}"/>
    <cellStyle name="redni brojevi" xfId="1371" xr:uid="{00000000-0005-0000-0000-0000A1070000}"/>
    <cellStyle name="Slabo 2" xfId="1372" xr:uid="{00000000-0005-0000-0000-0000A2070000}"/>
    <cellStyle name="Slog 1" xfId="1373" xr:uid="{00000000-0005-0000-0000-0000A3070000}"/>
    <cellStyle name="Slog 1 2" xfId="1374" xr:uid="{00000000-0005-0000-0000-0000A4070000}"/>
    <cellStyle name="Slog 1_II.  MONITORING" xfId="1375" xr:uid="{00000000-0005-0000-0000-0000A5070000}"/>
    <cellStyle name="Standard 2" xfId="1464" xr:uid="{00000000-0005-0000-0000-0000A6070000}"/>
    <cellStyle name="Standard 3" xfId="1465" xr:uid="{00000000-0005-0000-0000-0000A7070000}"/>
    <cellStyle name="Stil 1" xfId="1376" xr:uid="{00000000-0005-0000-0000-0000A8070000}"/>
    <cellStyle name="Stil 1 2" xfId="1377" xr:uid="{00000000-0005-0000-0000-0000A9070000}"/>
    <cellStyle name="Stil 1 2 2" xfId="2012" xr:uid="{00000000-0005-0000-0000-0000AA070000}"/>
    <cellStyle name="Stil 1 3" xfId="1378" xr:uid="{00000000-0005-0000-0000-0000AB070000}"/>
    <cellStyle name="Stil 1 4" xfId="2011" xr:uid="{00000000-0005-0000-0000-0000AC070000}"/>
    <cellStyle name="Style 1" xfId="1379" xr:uid="{00000000-0005-0000-0000-0000AD070000}"/>
    <cellStyle name="Style 1 2" xfId="1380" xr:uid="{00000000-0005-0000-0000-0000AE070000}"/>
    <cellStyle name="Style 1 2 2" xfId="1381" xr:uid="{00000000-0005-0000-0000-0000AF070000}"/>
    <cellStyle name="Style 1 2 2 2" xfId="2013" xr:uid="{00000000-0005-0000-0000-0000B0070000}"/>
    <cellStyle name="Style 1 3" xfId="1382" xr:uid="{00000000-0005-0000-0000-0000B1070000}"/>
    <cellStyle name="Style 1 4" xfId="2047" xr:uid="{00000000-0005-0000-0000-0000B2070000}"/>
    <cellStyle name="ţ_x001d_đB_x000c_ęţ_x0012__x000d_ÝţU_x0001_X_x0005_•_x0006__x0007__x0001__x0001_" xfId="1383" xr:uid="{00000000-0005-0000-0000-0000B3070000}"/>
    <cellStyle name="Tekst objašnjenja" xfId="1384" xr:uid="{00000000-0005-0000-0000-0000B4070000}"/>
    <cellStyle name="Tekst objašnjenja 2" xfId="1385" xr:uid="{00000000-0005-0000-0000-0000B5070000}"/>
    <cellStyle name="Tekst upozorenja" xfId="1386" xr:uid="{00000000-0005-0000-0000-0000B6070000}"/>
    <cellStyle name="Tekst upozorenja 2" xfId="1387" xr:uid="{00000000-0005-0000-0000-0000B7070000}"/>
    <cellStyle name="Title" xfId="1388" xr:uid="{00000000-0005-0000-0000-0000B8070000}"/>
    <cellStyle name="Title 2" xfId="1389" xr:uid="{00000000-0005-0000-0000-0000B9070000}"/>
    <cellStyle name="Title 2 2" xfId="1390" xr:uid="{00000000-0005-0000-0000-0000BA070000}"/>
    <cellStyle name="Title 3" xfId="1391" xr:uid="{00000000-0005-0000-0000-0000BB070000}"/>
    <cellStyle name="Title 4" xfId="1392" xr:uid="{00000000-0005-0000-0000-0000BC070000}"/>
    <cellStyle name="Title 5" xfId="1393" xr:uid="{00000000-0005-0000-0000-0000BD070000}"/>
    <cellStyle name="Title 6" xfId="1394" xr:uid="{00000000-0005-0000-0000-0000BE070000}"/>
    <cellStyle name="Total" xfId="1395" xr:uid="{00000000-0005-0000-0000-0000BF070000}"/>
    <cellStyle name="Total 2" xfId="1396" xr:uid="{00000000-0005-0000-0000-0000C0070000}"/>
    <cellStyle name="Total 2 2" xfId="1397" xr:uid="{00000000-0005-0000-0000-0000C1070000}"/>
    <cellStyle name="Total 3" xfId="1398" xr:uid="{00000000-0005-0000-0000-0000C2070000}"/>
    <cellStyle name="Total 4" xfId="1399" xr:uid="{00000000-0005-0000-0000-0000C3070000}"/>
    <cellStyle name="Total 5" xfId="1400" xr:uid="{00000000-0005-0000-0000-0000C4070000}"/>
    <cellStyle name="Total 6" xfId="1401" xr:uid="{00000000-0005-0000-0000-0000C5070000}"/>
    <cellStyle name="Ukupni zbroj" xfId="1402" xr:uid="{00000000-0005-0000-0000-0000C6070000}"/>
    <cellStyle name="Ukupni zbroj 2" xfId="1403" xr:uid="{00000000-0005-0000-0000-0000C7070000}"/>
    <cellStyle name="Unos" xfId="1404" xr:uid="{00000000-0005-0000-0000-0000C8070000}"/>
    <cellStyle name="Unos 2" xfId="1405" xr:uid="{00000000-0005-0000-0000-0000C9070000}"/>
    <cellStyle name="Valuta 2" xfId="1406" xr:uid="{00000000-0005-0000-0000-0000CA070000}"/>
    <cellStyle name="Valuta 2 2" xfId="1407" xr:uid="{00000000-0005-0000-0000-0000CB070000}"/>
    <cellStyle name="Valuta 2 2 2" xfId="2014" xr:uid="{00000000-0005-0000-0000-0000CC070000}"/>
    <cellStyle name="Valuta 2 3" xfId="2038" xr:uid="{00000000-0005-0000-0000-0000CD070000}"/>
    <cellStyle name="Valuta 3" xfId="1408" xr:uid="{00000000-0005-0000-0000-0000CE070000}"/>
    <cellStyle name="Valuta 4" xfId="1463" xr:uid="{00000000-0005-0000-0000-0000CF070000}"/>
    <cellStyle name="Valuta 4 2" xfId="2036" xr:uid="{00000000-0005-0000-0000-0000D0070000}"/>
    <cellStyle name="Vejica 2" xfId="1409" xr:uid="{00000000-0005-0000-0000-0000D2070000}"/>
    <cellStyle name="Vejica 2 2" xfId="1410" xr:uid="{00000000-0005-0000-0000-0000D3070000}"/>
    <cellStyle name="Vejica 2 2 2" xfId="1411" xr:uid="{00000000-0005-0000-0000-0000D4070000}"/>
    <cellStyle name="Vejica 2 2 2 2" xfId="1412" xr:uid="{00000000-0005-0000-0000-0000D5070000}"/>
    <cellStyle name="Vejica 2 2 2 2 2" xfId="2015" xr:uid="{00000000-0005-0000-0000-0000D6070000}"/>
    <cellStyle name="Vejica 2 2 2 3" xfId="1453" xr:uid="{00000000-0005-0000-0000-0000D7070000}"/>
    <cellStyle name="Vejica 2 2 3" xfId="1452" xr:uid="{00000000-0005-0000-0000-0000D8070000}"/>
    <cellStyle name="Vejica 2 3" xfId="1413" xr:uid="{00000000-0005-0000-0000-0000D9070000}"/>
    <cellStyle name="Vejica 2 3 2" xfId="1414" xr:uid="{00000000-0005-0000-0000-0000DA070000}"/>
    <cellStyle name="Vejica 2 3 2 2" xfId="2017" xr:uid="{00000000-0005-0000-0000-0000DB070000}"/>
    <cellStyle name="Vejica 2 3 3" xfId="2016" xr:uid="{00000000-0005-0000-0000-0000DC070000}"/>
    <cellStyle name="Vejica 3" xfId="1415" xr:uid="{00000000-0005-0000-0000-0000DD070000}"/>
    <cellStyle name="Vejica 3 2" xfId="1416" xr:uid="{00000000-0005-0000-0000-0000DE070000}"/>
    <cellStyle name="Vejica 3 2 2" xfId="1417" xr:uid="{00000000-0005-0000-0000-0000DF070000}"/>
    <cellStyle name="Vejica 3 2 2 2" xfId="2019" xr:uid="{00000000-0005-0000-0000-0000E0070000}"/>
    <cellStyle name="Vejica 3 2 3" xfId="2018" xr:uid="{00000000-0005-0000-0000-0000E1070000}"/>
    <cellStyle name="Vejica 3 3" xfId="1461" xr:uid="{00000000-0005-0000-0000-0000E2070000}"/>
    <cellStyle name="Vejica 3 4" xfId="2042" xr:uid="{00000000-0005-0000-0000-0000E3070000}"/>
    <cellStyle name="Vejica 4" xfId="1418" xr:uid="{00000000-0005-0000-0000-0000E4070000}"/>
    <cellStyle name="Vejica 4 2" xfId="1419" xr:uid="{00000000-0005-0000-0000-0000E5070000}"/>
    <cellStyle name="Vejica 4 2 2" xfId="1420" xr:uid="{00000000-0005-0000-0000-0000E6070000}"/>
    <cellStyle name="Vejica 4 2 2 2" xfId="1421" xr:uid="{00000000-0005-0000-0000-0000E7070000}"/>
    <cellStyle name="Vejica 4 2 2 2 2" xfId="2023" xr:uid="{00000000-0005-0000-0000-0000E8070000}"/>
    <cellStyle name="Vejica 4 2 2 3" xfId="2022" xr:uid="{00000000-0005-0000-0000-0000E9070000}"/>
    <cellStyle name="Vejica 4 2 3" xfId="1422" xr:uid="{00000000-0005-0000-0000-0000EA070000}"/>
    <cellStyle name="Vejica 4 2 3 2" xfId="2024" xr:uid="{00000000-0005-0000-0000-0000EB070000}"/>
    <cellStyle name="Vejica 4 2 4" xfId="2021" xr:uid="{00000000-0005-0000-0000-0000EC070000}"/>
    <cellStyle name="Vejica 4 3" xfId="1423" xr:uid="{00000000-0005-0000-0000-0000ED070000}"/>
    <cellStyle name="Vejica 4 3 2" xfId="1424" xr:uid="{00000000-0005-0000-0000-0000EE070000}"/>
    <cellStyle name="Vejica 4 3 2 2" xfId="2026" xr:uid="{00000000-0005-0000-0000-0000EF070000}"/>
    <cellStyle name="Vejica 4 3 3" xfId="2025" xr:uid="{00000000-0005-0000-0000-0000F0070000}"/>
    <cellStyle name="Vejica 4 4" xfId="1425" xr:uid="{00000000-0005-0000-0000-0000F1070000}"/>
    <cellStyle name="Vejica 4 4 2" xfId="2027" xr:uid="{00000000-0005-0000-0000-0000F2070000}"/>
    <cellStyle name="Vejica 4 5" xfId="2020" xr:uid="{00000000-0005-0000-0000-0000F3070000}"/>
    <cellStyle name="Vejica 5" xfId="1426" xr:uid="{00000000-0005-0000-0000-0000F4070000}"/>
    <cellStyle name="Vejica 5 2" xfId="1427" xr:uid="{00000000-0005-0000-0000-0000F5070000}"/>
    <cellStyle name="Vejica 5 2 2" xfId="2029" xr:uid="{00000000-0005-0000-0000-0000F6070000}"/>
    <cellStyle name="Vejica 5 3" xfId="1428" xr:uid="{00000000-0005-0000-0000-0000F7070000}"/>
    <cellStyle name="Vejica 5 3 2" xfId="2030" xr:uid="{00000000-0005-0000-0000-0000F8070000}"/>
    <cellStyle name="Vejica 5 4" xfId="2028" xr:uid="{00000000-0005-0000-0000-0000F9070000}"/>
    <cellStyle name="Vejica 6" xfId="1429" xr:uid="{00000000-0005-0000-0000-0000FA070000}"/>
    <cellStyle name="Vejica 6 2" xfId="1430" xr:uid="{00000000-0005-0000-0000-0000FB070000}"/>
    <cellStyle name="Vejica 6 2 2" xfId="2032" xr:uid="{00000000-0005-0000-0000-0000FC070000}"/>
    <cellStyle name="Vejica 6 3" xfId="2031" xr:uid="{00000000-0005-0000-0000-0000FD070000}"/>
    <cellStyle name="Vnos 2" xfId="1431" xr:uid="{00000000-0005-0000-0000-0000FE070000}"/>
    <cellStyle name="Vsota 2" xfId="1432" xr:uid="{00000000-0005-0000-0000-0000FF070000}"/>
    <cellStyle name="Warning Text" xfId="1433" xr:uid="{00000000-0005-0000-0000-000000080000}"/>
    <cellStyle name="Warning Text 2" xfId="1434" xr:uid="{00000000-0005-0000-0000-000001080000}"/>
    <cellStyle name="Warning Text 2 2" xfId="1435" xr:uid="{00000000-0005-0000-0000-000002080000}"/>
    <cellStyle name="Warning Text 3" xfId="1436" xr:uid="{00000000-0005-0000-0000-000003080000}"/>
    <cellStyle name="Warning Text 4" xfId="1437" xr:uid="{00000000-0005-0000-0000-000004080000}"/>
    <cellStyle name="Warning Text 5" xfId="1438" xr:uid="{00000000-0005-0000-0000-000005080000}"/>
    <cellStyle name="Warning Text 6" xfId="1439" xr:uid="{00000000-0005-0000-0000-000006080000}"/>
    <cellStyle name="zadnja" xfId="1440" xr:uid="{00000000-0005-0000-0000-000007080000}"/>
  </cellStyles>
  <dxfs count="2">
    <dxf>
      <font>
        <color indexed="9"/>
      </font>
    </dxf>
    <dxf>
      <font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4" totalsRowShown="0">
  <autoFilter ref="A1:A4" xr:uid="{00000000-0009-0000-0100-000001000000}"/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0"/>
  <sheetViews>
    <sheetView tabSelected="1" view="pageBreakPreview" zoomScale="110" zoomScaleNormal="190" zoomScaleSheetLayoutView="110" workbookViewId="0">
      <selection activeCell="G10" sqref="G10"/>
    </sheetView>
  </sheetViews>
  <sheetFormatPr baseColWidth="10" defaultColWidth="8.88671875" defaultRowHeight="14.4"/>
  <cols>
    <col min="1" max="1" width="4.6640625" style="21" customWidth="1"/>
    <col min="2" max="2" width="46.6640625" style="22" customWidth="1"/>
    <col min="3" max="3" width="6.6640625" style="23" customWidth="1"/>
    <col min="4" max="4" width="5.6640625" customWidth="1"/>
    <col min="5" max="5" width="7.6640625" customWidth="1"/>
    <col min="6" max="6" width="9.33203125" style="24" customWidth="1"/>
    <col min="7" max="7" width="12.6640625" style="24" customWidth="1"/>
    <col min="11" max="11" width="25.6640625" customWidth="1"/>
  </cols>
  <sheetData>
    <row r="1" spans="1:7" ht="9.9" customHeight="1" thickTop="1">
      <c r="A1" s="8"/>
      <c r="B1" s="9"/>
      <c r="C1" s="10"/>
      <c r="D1" s="11"/>
      <c r="E1" s="12"/>
      <c r="F1" s="13"/>
      <c r="G1" s="14"/>
    </row>
    <row r="2" spans="1:7" ht="20.100000000000001" customHeight="1" thickBot="1">
      <c r="A2" s="15" t="s">
        <v>5</v>
      </c>
      <c r="B2" s="16" t="s">
        <v>7</v>
      </c>
      <c r="C2" s="17" t="s">
        <v>0</v>
      </c>
      <c r="D2" s="18" t="s">
        <v>8</v>
      </c>
      <c r="E2" s="19" t="s">
        <v>9</v>
      </c>
      <c r="F2" s="19" t="s">
        <v>10</v>
      </c>
      <c r="G2" s="20" t="s">
        <v>11</v>
      </c>
    </row>
    <row r="3" spans="1:7" ht="9.9" customHeight="1" thickTop="1"/>
    <row r="4" spans="1:7" ht="12.9" customHeight="1">
      <c r="B4" s="74" t="s">
        <v>24</v>
      </c>
      <c r="C4" s="74"/>
      <c r="D4" s="75"/>
      <c r="E4" s="75"/>
      <c r="F4" s="75"/>
      <c r="G4" s="75"/>
    </row>
    <row r="5" spans="1:7" ht="12.9" customHeight="1">
      <c r="B5" s="25"/>
      <c r="C5" s="26"/>
      <c r="D5" s="27"/>
      <c r="E5" s="28"/>
      <c r="F5" s="3"/>
      <c r="G5" s="3"/>
    </row>
    <row r="6" spans="1:7" ht="12.9" customHeight="1">
      <c r="B6" s="29" t="s">
        <v>12</v>
      </c>
      <c r="C6" s="30"/>
      <c r="D6" s="27"/>
      <c r="E6" s="28"/>
      <c r="F6" s="2"/>
      <c r="G6" s="3"/>
    </row>
    <row r="7" spans="1:7" ht="12.9" customHeight="1">
      <c r="B7" s="25"/>
      <c r="C7" s="26"/>
      <c r="D7" s="27"/>
      <c r="E7" s="28"/>
      <c r="F7" s="2"/>
      <c r="G7" s="3"/>
    </row>
    <row r="8" spans="1:7" ht="22.8">
      <c r="B8" s="31" t="s">
        <v>13</v>
      </c>
      <c r="C8" s="32"/>
      <c r="D8" s="33"/>
      <c r="E8" s="34"/>
      <c r="F8" s="4"/>
      <c r="G8" s="5"/>
    </row>
    <row r="9" spans="1:7" ht="22.8">
      <c r="B9" s="31" t="s">
        <v>14</v>
      </c>
      <c r="C9" s="32"/>
      <c r="D9" s="33"/>
      <c r="E9" s="34"/>
      <c r="F9" s="4"/>
      <c r="G9" s="5"/>
    </row>
    <row r="10" spans="1:7">
      <c r="B10" s="31"/>
      <c r="C10" s="32"/>
      <c r="D10" s="33"/>
      <c r="E10" s="34"/>
      <c r="F10" s="4"/>
      <c r="G10" s="5"/>
    </row>
    <row r="11" spans="1:7" ht="22.8">
      <c r="B11" s="31" t="s">
        <v>15</v>
      </c>
      <c r="C11" s="32"/>
      <c r="D11" s="33"/>
      <c r="E11" s="34"/>
      <c r="F11" s="4"/>
      <c r="G11" s="5"/>
    </row>
    <row r="12" spans="1:7" ht="22.8">
      <c r="B12" s="31" t="s">
        <v>16</v>
      </c>
      <c r="C12" s="32"/>
      <c r="D12" s="33"/>
      <c r="E12" s="34"/>
      <c r="F12" s="4"/>
      <c r="G12" s="5"/>
    </row>
    <row r="13" spans="1:7" ht="12.9" customHeight="1">
      <c r="B13" s="31" t="s">
        <v>17</v>
      </c>
      <c r="C13" s="32"/>
      <c r="D13" s="33"/>
      <c r="E13" s="34"/>
      <c r="F13" s="4"/>
      <c r="G13" s="5"/>
    </row>
    <row r="14" spans="1:7">
      <c r="B14" s="31"/>
      <c r="C14" s="32"/>
      <c r="D14" s="33"/>
      <c r="E14" s="34"/>
      <c r="F14" s="4"/>
      <c r="G14" s="5"/>
    </row>
    <row r="15" spans="1:7" ht="22.8">
      <c r="B15" s="31" t="s">
        <v>18</v>
      </c>
      <c r="C15" s="32"/>
      <c r="D15" s="33"/>
      <c r="E15" s="34"/>
      <c r="F15" s="4"/>
      <c r="G15" s="5"/>
    </row>
    <row r="16" spans="1:7" ht="22.8">
      <c r="B16" s="31" t="s">
        <v>19</v>
      </c>
      <c r="C16" s="32"/>
      <c r="D16" s="33"/>
      <c r="E16" s="34"/>
      <c r="F16" s="4"/>
      <c r="G16" s="5"/>
    </row>
    <row r="17" spans="1:7">
      <c r="B17" s="31"/>
      <c r="C17" s="32"/>
      <c r="D17" s="33"/>
      <c r="E17" s="34"/>
      <c r="F17" s="4"/>
      <c r="G17" s="5"/>
    </row>
    <row r="18" spans="1:7" ht="22.8">
      <c r="B18" s="31" t="s">
        <v>20</v>
      </c>
      <c r="C18" s="32"/>
      <c r="D18" s="33"/>
      <c r="E18" s="34"/>
      <c r="F18" s="4"/>
      <c r="G18" s="5"/>
    </row>
    <row r="19" spans="1:7" ht="22.8">
      <c r="B19" s="31" t="s">
        <v>21</v>
      </c>
      <c r="C19" s="32"/>
      <c r="D19" s="33"/>
      <c r="E19" s="34"/>
      <c r="F19" s="4"/>
      <c r="G19" s="5"/>
    </row>
    <row r="20" spans="1:7">
      <c r="B20" s="31" t="s">
        <v>22</v>
      </c>
      <c r="C20" s="32"/>
      <c r="D20" s="33"/>
      <c r="E20" s="34"/>
      <c r="F20" s="4"/>
      <c r="G20" s="5"/>
    </row>
    <row r="21" spans="1:7" ht="12.9" customHeight="1">
      <c r="A21" s="35"/>
      <c r="B21" s="36"/>
      <c r="C21" s="37"/>
      <c r="D21" s="38"/>
      <c r="E21" s="39"/>
      <c r="F21" s="7"/>
      <c r="G21" s="41"/>
    </row>
    <row r="22" spans="1:7" ht="12.9" customHeight="1">
      <c r="A22" s="42"/>
      <c r="B22" s="76" t="s">
        <v>25</v>
      </c>
      <c r="C22" s="76"/>
      <c r="D22" s="77"/>
      <c r="E22" s="77"/>
      <c r="F22" s="77"/>
      <c r="G22" s="77"/>
    </row>
    <row r="23" spans="1:7" ht="12.9" customHeight="1">
      <c r="A23" s="42"/>
      <c r="B23" s="43"/>
      <c r="C23" s="43"/>
      <c r="D23" s="44"/>
      <c r="E23" s="44"/>
      <c r="F23" s="73"/>
      <c r="G23" s="44"/>
    </row>
    <row r="24" spans="1:7" ht="12.9" customHeight="1">
      <c r="A24" s="45"/>
      <c r="B24" s="46" t="s">
        <v>27</v>
      </c>
      <c r="C24" s="43"/>
      <c r="D24" s="44"/>
      <c r="E24" s="44"/>
      <c r="F24" s="73"/>
      <c r="G24" s="44"/>
    </row>
    <row r="25" spans="1:7" ht="12.9" customHeight="1">
      <c r="A25" s="45"/>
      <c r="B25" s="46" t="s">
        <v>28</v>
      </c>
      <c r="C25" s="43"/>
      <c r="D25" s="44"/>
      <c r="E25" s="44"/>
      <c r="F25" s="73"/>
      <c r="G25" s="44"/>
    </row>
    <row r="26" spans="1:7" ht="34.200000000000003">
      <c r="A26" s="42">
        <v>1</v>
      </c>
      <c r="B26" s="47" t="s">
        <v>29</v>
      </c>
      <c r="C26" s="48" t="s">
        <v>1</v>
      </c>
      <c r="D26" s="49" t="s">
        <v>26</v>
      </c>
      <c r="E26" s="50">
        <v>5</v>
      </c>
      <c r="F26" s="6"/>
      <c r="G26" s="1" t="str">
        <f t="shared" ref="G26:G27" si="0">IF((E26*F26)=0," ",(E26*F26))</f>
        <v xml:space="preserve"> </v>
      </c>
    </row>
    <row r="27" spans="1:7">
      <c r="A27" s="42"/>
      <c r="B27" s="47"/>
      <c r="C27" s="48" t="s">
        <v>3</v>
      </c>
      <c r="D27" s="49" t="s">
        <v>26</v>
      </c>
      <c r="E27" s="50">
        <v>6</v>
      </c>
      <c r="F27" s="6"/>
      <c r="G27" s="1" t="str">
        <f t="shared" si="0"/>
        <v xml:space="preserve"> </v>
      </c>
    </row>
    <row r="28" spans="1:7">
      <c r="A28" s="42"/>
      <c r="B28" s="47"/>
      <c r="C28" s="48"/>
      <c r="D28" s="44"/>
      <c r="E28" s="44"/>
      <c r="F28" s="73"/>
      <c r="G28" s="44"/>
    </row>
    <row r="29" spans="1:7" ht="22.8">
      <c r="A29" s="42">
        <v>2</v>
      </c>
      <c r="B29" s="47" t="s">
        <v>30</v>
      </c>
      <c r="C29" s="48" t="s">
        <v>1</v>
      </c>
      <c r="D29" s="49" t="s">
        <v>26</v>
      </c>
      <c r="E29" s="50">
        <v>6</v>
      </c>
      <c r="F29" s="6"/>
      <c r="G29" s="1" t="str">
        <f t="shared" ref="G29:G30" si="1">IF((E29*F29)=0," ",(E29*F29))</f>
        <v xml:space="preserve"> </v>
      </c>
    </row>
    <row r="30" spans="1:7">
      <c r="A30" s="42"/>
      <c r="B30" s="47"/>
      <c r="C30" s="48" t="s">
        <v>3</v>
      </c>
      <c r="D30" s="49" t="s">
        <v>26</v>
      </c>
      <c r="E30" s="50">
        <v>6</v>
      </c>
      <c r="F30" s="6"/>
      <c r="G30" s="1" t="str">
        <f t="shared" si="1"/>
        <v xml:space="preserve"> </v>
      </c>
    </row>
    <row r="31" spans="1:7">
      <c r="A31" s="42"/>
      <c r="B31" s="47"/>
      <c r="C31" s="48"/>
      <c r="D31" s="44"/>
      <c r="E31" s="44"/>
      <c r="F31" s="73"/>
      <c r="G31" s="44"/>
    </row>
    <row r="32" spans="1:7" ht="22.8">
      <c r="A32" s="42">
        <v>3</v>
      </c>
      <c r="B32" s="47" t="s">
        <v>31</v>
      </c>
      <c r="C32" s="48" t="s">
        <v>1</v>
      </c>
      <c r="D32" s="49" t="s">
        <v>26</v>
      </c>
      <c r="E32" s="50">
        <v>1</v>
      </c>
      <c r="F32" s="6"/>
      <c r="G32" s="1" t="str">
        <f t="shared" ref="G32" si="2">IF((E32*F32)=0," ",(E32*F32))</f>
        <v xml:space="preserve"> </v>
      </c>
    </row>
    <row r="33" spans="1:7">
      <c r="A33" s="42"/>
      <c r="B33" s="47"/>
      <c r="C33" s="48"/>
      <c r="D33" s="44"/>
      <c r="E33" s="44"/>
      <c r="F33" s="73"/>
      <c r="G33" s="44"/>
    </row>
    <row r="34" spans="1:7" ht="45.6">
      <c r="A34" s="42">
        <v>4</v>
      </c>
      <c r="B34" s="47" t="s">
        <v>32</v>
      </c>
      <c r="C34" s="48"/>
      <c r="D34" s="44"/>
      <c r="E34" s="44"/>
      <c r="F34" s="73"/>
      <c r="G34" s="44"/>
    </row>
    <row r="35" spans="1:7">
      <c r="A35" s="42"/>
      <c r="B35" s="47"/>
      <c r="C35" s="48"/>
      <c r="D35" s="44"/>
      <c r="E35" s="44"/>
      <c r="F35" s="73"/>
      <c r="G35" s="44"/>
    </row>
    <row r="36" spans="1:7" ht="171">
      <c r="A36" s="42">
        <v>5</v>
      </c>
      <c r="B36" s="47" t="s">
        <v>33</v>
      </c>
      <c r="C36" s="48" t="s">
        <v>1</v>
      </c>
      <c r="D36" s="49" t="s">
        <v>26</v>
      </c>
      <c r="E36" s="50">
        <v>5</v>
      </c>
      <c r="F36" s="6"/>
      <c r="G36" s="1" t="str">
        <f t="shared" ref="G36:G37" si="3">IF((E36*F36)=0," ",(E36*F36))</f>
        <v xml:space="preserve"> </v>
      </c>
    </row>
    <row r="37" spans="1:7" ht="12.9" customHeight="1">
      <c r="A37" s="42"/>
      <c r="B37" s="43"/>
      <c r="C37" s="48" t="s">
        <v>3</v>
      </c>
      <c r="D37" s="49" t="s">
        <v>26</v>
      </c>
      <c r="E37" s="50">
        <v>6</v>
      </c>
      <c r="F37" s="6"/>
      <c r="G37" s="1" t="str">
        <f t="shared" si="3"/>
        <v xml:space="preserve"> </v>
      </c>
    </row>
    <row r="38" spans="1:7" ht="12.9" customHeight="1">
      <c r="A38" s="42"/>
      <c r="B38" s="43"/>
      <c r="C38" s="48"/>
      <c r="D38" s="44"/>
      <c r="E38" s="44"/>
      <c r="F38" s="73"/>
      <c r="G38" s="44"/>
    </row>
    <row r="39" spans="1:7" ht="12.9" customHeight="1">
      <c r="A39" s="42"/>
      <c r="B39" s="46" t="s">
        <v>34</v>
      </c>
      <c r="C39" s="48"/>
      <c r="D39" s="44"/>
      <c r="E39" s="44"/>
      <c r="F39" s="73"/>
      <c r="G39" s="44"/>
    </row>
    <row r="40" spans="1:7" ht="22.8">
      <c r="A40" s="42">
        <v>6</v>
      </c>
      <c r="B40" s="47" t="s">
        <v>35</v>
      </c>
      <c r="C40" s="48" t="s">
        <v>1</v>
      </c>
      <c r="D40" s="49" t="s">
        <v>26</v>
      </c>
      <c r="E40" s="50">
        <v>13</v>
      </c>
      <c r="F40" s="6"/>
      <c r="G40" s="1" t="str">
        <f t="shared" ref="G40:G41" si="4">IF((E40*F40)=0," ",(E40*F40))</f>
        <v xml:space="preserve"> </v>
      </c>
    </row>
    <row r="41" spans="1:7" ht="12" customHeight="1">
      <c r="A41" s="42"/>
      <c r="B41" s="47"/>
      <c r="C41" s="48" t="s">
        <v>2</v>
      </c>
      <c r="D41" s="49" t="s">
        <v>26</v>
      </c>
      <c r="E41" s="50">
        <v>1</v>
      </c>
      <c r="F41" s="6"/>
      <c r="G41" s="1" t="str">
        <f t="shared" si="4"/>
        <v xml:space="preserve"> </v>
      </c>
    </row>
    <row r="42" spans="1:7" ht="12" customHeight="1">
      <c r="A42" s="42"/>
      <c r="B42" s="47"/>
      <c r="C42" s="48"/>
      <c r="D42" s="44"/>
      <c r="E42" s="44"/>
      <c r="F42" s="73"/>
      <c r="G42" s="44"/>
    </row>
    <row r="43" spans="1:7" ht="22.8">
      <c r="A43" s="42">
        <v>7</v>
      </c>
      <c r="B43" s="47" t="s">
        <v>31</v>
      </c>
      <c r="C43" s="48" t="s">
        <v>1</v>
      </c>
      <c r="D43" s="49" t="s">
        <v>26</v>
      </c>
      <c r="E43" s="50">
        <v>1</v>
      </c>
      <c r="F43" s="6"/>
      <c r="G43" s="1" t="str">
        <f t="shared" ref="G43" si="5">IF((E43*F43)=0," ",(E43*F43))</f>
        <v xml:space="preserve"> </v>
      </c>
    </row>
    <row r="44" spans="1:7" ht="12" customHeight="1">
      <c r="A44" s="42"/>
      <c r="B44" s="47"/>
      <c r="C44" s="48"/>
      <c r="D44" s="49"/>
      <c r="E44" s="50"/>
      <c r="F44" s="6"/>
      <c r="G44" s="1"/>
    </row>
    <row r="45" spans="1:7" ht="45.6">
      <c r="A45" s="42">
        <v>8</v>
      </c>
      <c r="B45" s="47" t="s">
        <v>32</v>
      </c>
      <c r="C45" s="48"/>
      <c r="D45" s="44"/>
      <c r="E45" s="44"/>
      <c r="F45" s="73"/>
      <c r="G45" s="44"/>
    </row>
    <row r="46" spans="1:7" ht="12" customHeight="1">
      <c r="A46" s="42"/>
      <c r="B46" s="47"/>
      <c r="C46" s="48"/>
      <c r="D46" s="44"/>
      <c r="E46" s="44"/>
      <c r="F46" s="73"/>
      <c r="G46" s="44"/>
    </row>
    <row r="47" spans="1:7" ht="144" customHeight="1">
      <c r="A47" s="42">
        <v>9</v>
      </c>
      <c r="B47" s="47" t="s">
        <v>36</v>
      </c>
      <c r="C47" s="48" t="s">
        <v>1</v>
      </c>
      <c r="D47" s="49" t="s">
        <v>26</v>
      </c>
      <c r="E47" s="50">
        <v>11</v>
      </c>
      <c r="F47" s="6"/>
      <c r="G47" s="1" t="str">
        <f t="shared" ref="G47:G48" si="6">IF((E47*F47)=0," ",(E47*F47))</f>
        <v xml:space="preserve"> </v>
      </c>
    </row>
    <row r="48" spans="1:7" ht="12.9" customHeight="1">
      <c r="A48" s="42"/>
      <c r="B48" s="43"/>
      <c r="C48" s="48" t="s">
        <v>2</v>
      </c>
      <c r="D48" s="49" t="s">
        <v>26</v>
      </c>
      <c r="E48" s="50">
        <v>1</v>
      </c>
      <c r="F48" s="6"/>
      <c r="G48" s="1" t="str">
        <f t="shared" si="6"/>
        <v xml:space="preserve"> </v>
      </c>
    </row>
    <row r="49" spans="1:7" ht="12.9" customHeight="1">
      <c r="A49" s="42"/>
      <c r="B49" s="43"/>
      <c r="C49" s="48"/>
      <c r="D49" s="44"/>
      <c r="E49" s="44"/>
      <c r="F49" s="73"/>
      <c r="G49" s="44"/>
    </row>
    <row r="50" spans="1:7" ht="12.9" customHeight="1">
      <c r="A50" s="42"/>
      <c r="B50" s="46" t="s">
        <v>37</v>
      </c>
      <c r="C50" s="48"/>
      <c r="D50" s="44"/>
      <c r="E50" s="44"/>
      <c r="F50" s="73"/>
      <c r="G50" s="44"/>
    </row>
    <row r="51" spans="1:7" ht="12.9" customHeight="1">
      <c r="A51" s="42"/>
      <c r="B51" s="46" t="s">
        <v>38</v>
      </c>
      <c r="C51" s="48"/>
      <c r="D51" s="44"/>
      <c r="E51" s="44"/>
      <c r="F51" s="73"/>
      <c r="G51" s="44"/>
    </row>
    <row r="52" spans="1:7" ht="12.9" customHeight="1">
      <c r="A52" s="42"/>
      <c r="B52" s="46" t="s">
        <v>39</v>
      </c>
      <c r="C52" s="48"/>
      <c r="D52" s="44"/>
      <c r="E52" s="44"/>
      <c r="F52" s="73"/>
      <c r="G52" s="44"/>
    </row>
    <row r="53" spans="1:7" ht="12.9" customHeight="1">
      <c r="B53" s="46" t="s">
        <v>40</v>
      </c>
      <c r="C53" s="48"/>
      <c r="D53" s="44"/>
      <c r="E53" s="44"/>
      <c r="F53" s="73"/>
      <c r="G53" s="44"/>
    </row>
    <row r="54" spans="1:7" ht="22.8">
      <c r="A54" s="42">
        <v>10</v>
      </c>
      <c r="B54" s="47" t="s">
        <v>58</v>
      </c>
      <c r="C54" s="48" t="s">
        <v>1</v>
      </c>
      <c r="D54" s="49" t="s">
        <v>26</v>
      </c>
      <c r="E54" s="50">
        <v>1</v>
      </c>
      <c r="F54" s="6"/>
      <c r="G54" s="1" t="str">
        <f t="shared" ref="G54" si="7">IF((E54*F54)=0," ",(E54*F54))</f>
        <v xml:space="preserve"> </v>
      </c>
    </row>
    <row r="55" spans="1:7">
      <c r="A55" s="42"/>
      <c r="B55" s="47"/>
      <c r="C55" s="48"/>
      <c r="D55" s="44"/>
      <c r="E55" s="44"/>
      <c r="F55" s="73"/>
      <c r="G55" s="44"/>
    </row>
    <row r="56" spans="1:7" ht="12.9" customHeight="1">
      <c r="B56" s="46" t="s">
        <v>41</v>
      </c>
      <c r="C56" s="48"/>
      <c r="D56" s="44"/>
      <c r="E56" s="44"/>
      <c r="F56" s="73"/>
      <c r="G56" s="44"/>
    </row>
    <row r="57" spans="1:7" ht="34.200000000000003">
      <c r="A57" s="42">
        <v>11</v>
      </c>
      <c r="B57" s="47" t="s">
        <v>42</v>
      </c>
      <c r="C57" s="48" t="s">
        <v>1</v>
      </c>
      <c r="D57" s="49" t="s">
        <v>26</v>
      </c>
      <c r="E57" s="50">
        <v>1</v>
      </c>
      <c r="F57" s="6"/>
      <c r="G57" s="1" t="str">
        <f t="shared" ref="G57:G58" si="8">IF((E57*F57)=0," ",(E57*F57))</f>
        <v xml:space="preserve"> </v>
      </c>
    </row>
    <row r="58" spans="1:7" ht="34.200000000000003">
      <c r="A58" s="42">
        <v>12</v>
      </c>
      <c r="B58" s="47" t="s">
        <v>43</v>
      </c>
      <c r="C58" s="48" t="s">
        <v>1</v>
      </c>
      <c r="D58" s="49" t="s">
        <v>26</v>
      </c>
      <c r="E58" s="50">
        <v>1</v>
      </c>
      <c r="F58" s="6"/>
      <c r="G58" s="1" t="str">
        <f t="shared" si="8"/>
        <v xml:space="preserve"> </v>
      </c>
    </row>
    <row r="59" spans="1:7">
      <c r="A59" s="42"/>
      <c r="B59" s="47"/>
      <c r="C59" s="48"/>
      <c r="D59" s="44"/>
      <c r="E59" s="44"/>
      <c r="F59" s="73"/>
      <c r="G59" s="44"/>
    </row>
    <row r="60" spans="1:7" ht="12.9" customHeight="1">
      <c r="A60" s="42"/>
      <c r="B60" s="46" t="s">
        <v>44</v>
      </c>
      <c r="C60" s="48"/>
      <c r="D60" s="44"/>
      <c r="E60" s="44"/>
      <c r="F60" s="73"/>
      <c r="G60" s="44"/>
    </row>
    <row r="61" spans="1:7" ht="34.200000000000003">
      <c r="A61" s="42">
        <v>13</v>
      </c>
      <c r="B61" s="47" t="s">
        <v>45</v>
      </c>
      <c r="C61" s="48" t="s">
        <v>1</v>
      </c>
      <c r="D61" s="49" t="s">
        <v>26</v>
      </c>
      <c r="E61" s="50">
        <v>1</v>
      </c>
      <c r="F61" s="6"/>
      <c r="G61" s="1" t="str">
        <f t="shared" ref="G61:G63" si="9">IF((E61*F61)=0," ",(E61*F61))</f>
        <v xml:space="preserve"> </v>
      </c>
    </row>
    <row r="62" spans="1:7" ht="22.8">
      <c r="A62" s="42">
        <v>14</v>
      </c>
      <c r="B62" s="47" t="s">
        <v>46</v>
      </c>
      <c r="C62" s="48" t="s">
        <v>1</v>
      </c>
      <c r="D62" s="49" t="s">
        <v>26</v>
      </c>
      <c r="E62" s="50">
        <v>1</v>
      </c>
      <c r="F62" s="6"/>
      <c r="G62" s="1" t="str">
        <f t="shared" si="9"/>
        <v xml:space="preserve"> </v>
      </c>
    </row>
    <row r="63" spans="1:7" ht="34.200000000000003">
      <c r="A63" s="42">
        <v>15</v>
      </c>
      <c r="B63" s="47" t="s">
        <v>47</v>
      </c>
      <c r="C63" s="48" t="s">
        <v>1</v>
      </c>
      <c r="D63" s="49" t="s">
        <v>26</v>
      </c>
      <c r="E63" s="50">
        <v>1</v>
      </c>
      <c r="F63" s="6"/>
      <c r="G63" s="1" t="str">
        <f t="shared" si="9"/>
        <v xml:space="preserve"> </v>
      </c>
    </row>
    <row r="64" spans="1:7">
      <c r="A64" s="42"/>
      <c r="B64" s="47"/>
      <c r="C64" s="48"/>
      <c r="D64" s="44"/>
      <c r="E64" s="44"/>
      <c r="F64" s="73"/>
      <c r="G64" s="44"/>
    </row>
    <row r="65" spans="1:7" ht="12.9" customHeight="1">
      <c r="A65" s="42"/>
      <c r="B65" s="46" t="s">
        <v>123</v>
      </c>
      <c r="C65" s="48"/>
      <c r="D65" s="44"/>
      <c r="E65" s="44"/>
      <c r="F65" s="73"/>
      <c r="G65" s="44"/>
    </row>
    <row r="66" spans="1:7" ht="12.9" customHeight="1">
      <c r="A66" s="42"/>
      <c r="B66" s="46" t="s">
        <v>48</v>
      </c>
      <c r="C66" s="48"/>
      <c r="D66" s="44"/>
      <c r="E66" s="44"/>
      <c r="F66" s="73"/>
      <c r="G66" s="44"/>
    </row>
    <row r="67" spans="1:7" ht="22.8">
      <c r="A67" s="42">
        <v>16</v>
      </c>
      <c r="B67" s="47" t="s">
        <v>49</v>
      </c>
      <c r="C67" s="48" t="s">
        <v>1</v>
      </c>
      <c r="D67" s="49" t="s">
        <v>26</v>
      </c>
      <c r="E67" s="50">
        <v>6</v>
      </c>
      <c r="F67" s="6"/>
      <c r="G67" s="1" t="str">
        <f t="shared" ref="G67:G82" si="10">IF((E67*F67)=0," ",(E67*F67))</f>
        <v xml:space="preserve"> </v>
      </c>
    </row>
    <row r="68" spans="1:7">
      <c r="A68" s="42"/>
      <c r="B68" s="47"/>
      <c r="C68" s="48"/>
      <c r="D68" s="49"/>
      <c r="E68" s="50"/>
      <c r="F68" s="6"/>
      <c r="G68" s="1"/>
    </row>
    <row r="69" spans="1:7" ht="22.8">
      <c r="A69" s="42">
        <v>17</v>
      </c>
      <c r="B69" s="47" t="s">
        <v>50</v>
      </c>
      <c r="C69" s="48" t="s">
        <v>1</v>
      </c>
      <c r="D69" s="49" t="s">
        <v>26</v>
      </c>
      <c r="E69" s="50">
        <v>6</v>
      </c>
      <c r="F69" s="6"/>
      <c r="G69" s="1" t="str">
        <f t="shared" si="10"/>
        <v xml:space="preserve"> </v>
      </c>
    </row>
    <row r="70" spans="1:7">
      <c r="A70" s="42"/>
      <c r="B70" s="47"/>
      <c r="C70" s="48"/>
      <c r="D70" s="49"/>
      <c r="E70" s="50"/>
      <c r="F70" s="6"/>
      <c r="G70" s="1"/>
    </row>
    <row r="71" spans="1:7" ht="22.8">
      <c r="A71" s="42">
        <v>18</v>
      </c>
      <c r="B71" s="47" t="s">
        <v>51</v>
      </c>
      <c r="C71" s="48" t="s">
        <v>1</v>
      </c>
      <c r="D71" s="49" t="s">
        <v>26</v>
      </c>
      <c r="E71" s="50">
        <v>6</v>
      </c>
      <c r="F71" s="6"/>
      <c r="G71" s="1" t="str">
        <f t="shared" si="10"/>
        <v xml:space="preserve"> </v>
      </c>
    </row>
    <row r="72" spans="1:7">
      <c r="A72" s="42"/>
      <c r="B72" s="47"/>
      <c r="C72" s="48"/>
      <c r="D72" s="49"/>
      <c r="E72" s="50"/>
      <c r="F72" s="6"/>
      <c r="G72" s="1"/>
    </row>
    <row r="73" spans="1:7">
      <c r="A73" s="42"/>
      <c r="B73" s="46" t="s">
        <v>52</v>
      </c>
      <c r="C73" s="48"/>
      <c r="D73" s="49"/>
      <c r="E73" s="50"/>
      <c r="F73" s="6"/>
      <c r="G73" s="1"/>
    </row>
    <row r="74" spans="1:7" ht="34.200000000000003">
      <c r="A74" s="42">
        <v>19</v>
      </c>
      <c r="B74" s="47" t="s">
        <v>53</v>
      </c>
      <c r="C74" s="48" t="s">
        <v>1</v>
      </c>
      <c r="D74" s="49" t="s">
        <v>26</v>
      </c>
      <c r="E74" s="50">
        <v>1</v>
      </c>
      <c r="F74" s="6"/>
      <c r="G74" s="1" t="str">
        <f t="shared" si="10"/>
        <v xml:space="preserve"> </v>
      </c>
    </row>
    <row r="75" spans="1:7">
      <c r="A75" s="42"/>
      <c r="B75" s="47"/>
      <c r="C75" s="48"/>
      <c r="D75" s="49"/>
      <c r="E75" s="50"/>
      <c r="F75" s="6"/>
      <c r="G75" s="1"/>
    </row>
    <row r="76" spans="1:7" ht="34.200000000000003">
      <c r="A76" s="42">
        <v>20</v>
      </c>
      <c r="B76" s="47" t="s">
        <v>54</v>
      </c>
      <c r="C76" s="48" t="s">
        <v>1</v>
      </c>
      <c r="D76" s="49" t="s">
        <v>26</v>
      </c>
      <c r="E76" s="50">
        <v>1</v>
      </c>
      <c r="F76" s="6"/>
      <c r="G76" s="1" t="str">
        <f t="shared" si="10"/>
        <v xml:space="preserve"> </v>
      </c>
    </row>
    <row r="77" spans="1:7">
      <c r="A77" s="42"/>
      <c r="B77" s="47"/>
      <c r="C77" s="48"/>
      <c r="D77" s="49"/>
      <c r="E77" s="50"/>
      <c r="F77" s="6"/>
      <c r="G77" s="1"/>
    </row>
    <row r="78" spans="1:7" ht="22.8">
      <c r="A78" s="42">
        <v>21</v>
      </c>
      <c r="B78" s="47" t="s">
        <v>55</v>
      </c>
      <c r="C78" s="48" t="s">
        <v>1</v>
      </c>
      <c r="D78" s="49" t="s">
        <v>26</v>
      </c>
      <c r="E78" s="50">
        <v>1</v>
      </c>
      <c r="F78" s="6"/>
      <c r="G78" s="1" t="str">
        <f t="shared" si="10"/>
        <v xml:space="preserve"> </v>
      </c>
    </row>
    <row r="79" spans="1:7">
      <c r="A79" s="42"/>
      <c r="B79" s="47"/>
      <c r="C79" s="48"/>
      <c r="D79" s="49"/>
      <c r="E79" s="50"/>
      <c r="F79" s="6"/>
      <c r="G79" s="1"/>
    </row>
    <row r="80" spans="1:7" ht="34.200000000000003">
      <c r="A80" s="42">
        <v>22</v>
      </c>
      <c r="B80" s="47" t="s">
        <v>56</v>
      </c>
      <c r="C80" s="48" t="s">
        <v>1</v>
      </c>
      <c r="D80" s="49" t="s">
        <v>26</v>
      </c>
      <c r="E80" s="50">
        <v>1</v>
      </c>
      <c r="F80" s="6"/>
      <c r="G80" s="1" t="str">
        <f t="shared" si="10"/>
        <v xml:space="preserve"> </v>
      </c>
    </row>
    <row r="81" spans="1:7">
      <c r="A81" s="42"/>
      <c r="B81" s="47"/>
      <c r="C81" s="48"/>
      <c r="D81" s="49"/>
      <c r="E81" s="50"/>
      <c r="F81" s="6"/>
      <c r="G81" s="1"/>
    </row>
    <row r="82" spans="1:7" ht="34.200000000000003">
      <c r="A82" s="42">
        <v>23</v>
      </c>
      <c r="B82" s="47" t="s">
        <v>57</v>
      </c>
      <c r="C82" s="48" t="s">
        <v>1</v>
      </c>
      <c r="D82" s="49" t="s">
        <v>26</v>
      </c>
      <c r="E82" s="50">
        <v>2</v>
      </c>
      <c r="F82" s="6"/>
      <c r="G82" s="1" t="str">
        <f t="shared" si="10"/>
        <v xml:space="preserve"> </v>
      </c>
    </row>
    <row r="83" spans="1:7" ht="12.9" customHeight="1">
      <c r="A83" s="42"/>
      <c r="B83" s="43"/>
      <c r="C83" s="48"/>
      <c r="D83" s="44"/>
      <c r="E83" s="44"/>
      <c r="F83" s="73"/>
      <c r="G83" s="44"/>
    </row>
    <row r="84" spans="1:7" ht="12.9" customHeight="1">
      <c r="A84" s="42"/>
      <c r="B84" s="46" t="s">
        <v>59</v>
      </c>
      <c r="C84" s="48"/>
      <c r="D84" s="44"/>
      <c r="E84" s="44"/>
      <c r="F84" s="73"/>
      <c r="G84" s="44"/>
    </row>
    <row r="85" spans="1:7" ht="12.9" customHeight="1">
      <c r="A85" s="42"/>
      <c r="B85" s="46" t="s">
        <v>60</v>
      </c>
      <c r="C85" s="48"/>
      <c r="D85" s="44"/>
      <c r="E85" s="44"/>
      <c r="F85" s="73"/>
      <c r="G85" s="44"/>
    </row>
    <row r="86" spans="1:7" ht="12.9" customHeight="1">
      <c r="A86" s="42"/>
      <c r="B86" s="46" t="s">
        <v>61</v>
      </c>
      <c r="C86" s="48"/>
      <c r="D86" s="44"/>
      <c r="E86" s="44"/>
      <c r="F86" s="73"/>
      <c r="G86" s="44"/>
    </row>
    <row r="87" spans="1:7" ht="34.200000000000003">
      <c r="A87" s="42">
        <v>24</v>
      </c>
      <c r="B87" s="47" t="s">
        <v>42</v>
      </c>
      <c r="C87" s="48" t="s">
        <v>1</v>
      </c>
      <c r="D87" s="49" t="s">
        <v>26</v>
      </c>
      <c r="E87" s="50">
        <v>13</v>
      </c>
      <c r="F87" s="6"/>
      <c r="G87" s="1" t="str">
        <f t="shared" ref="G87:G89" si="11">IF((E87*F87)=0," ",(E87*F87))</f>
        <v xml:space="preserve"> </v>
      </c>
    </row>
    <row r="88" spans="1:7">
      <c r="A88" s="42"/>
      <c r="B88" s="47"/>
      <c r="C88" s="48"/>
      <c r="D88" s="49"/>
      <c r="E88" s="50"/>
      <c r="F88" s="6"/>
      <c r="G88" s="1"/>
    </row>
    <row r="89" spans="1:7" ht="34.200000000000003">
      <c r="A89" s="42">
        <v>25</v>
      </c>
      <c r="B89" s="47" t="s">
        <v>43</v>
      </c>
      <c r="C89" s="48" t="s">
        <v>1</v>
      </c>
      <c r="D89" s="49" t="s">
        <v>26</v>
      </c>
      <c r="E89" s="50">
        <v>13</v>
      </c>
      <c r="F89" s="6"/>
      <c r="G89" s="1" t="str">
        <f t="shared" si="11"/>
        <v xml:space="preserve"> </v>
      </c>
    </row>
    <row r="90" spans="1:7">
      <c r="A90" s="42"/>
      <c r="B90" s="47"/>
      <c r="C90" s="48"/>
      <c r="D90" s="44"/>
      <c r="E90" s="44"/>
      <c r="F90" s="73"/>
      <c r="G90" s="44"/>
    </row>
    <row r="91" spans="1:7" ht="12.9" customHeight="1">
      <c r="A91" s="42"/>
      <c r="B91" s="46" t="s">
        <v>62</v>
      </c>
      <c r="C91" s="48"/>
      <c r="D91" s="44"/>
      <c r="E91" s="44"/>
      <c r="F91" s="73"/>
      <c r="G91" s="44"/>
    </row>
    <row r="92" spans="1:7" ht="34.200000000000003">
      <c r="A92" s="42">
        <v>26</v>
      </c>
      <c r="B92" s="47" t="s">
        <v>63</v>
      </c>
      <c r="C92" s="48" t="s">
        <v>1</v>
      </c>
      <c r="D92" s="49" t="s">
        <v>26</v>
      </c>
      <c r="E92" s="50">
        <v>1</v>
      </c>
      <c r="F92" s="6"/>
      <c r="G92" s="1" t="str">
        <f t="shared" ref="G92" si="12">IF((E92*F92)=0," ",(E92*F92))</f>
        <v xml:space="preserve"> </v>
      </c>
    </row>
    <row r="93" spans="1:7">
      <c r="A93" s="42"/>
      <c r="B93" s="47"/>
      <c r="C93" s="48"/>
      <c r="D93" s="44"/>
      <c r="E93" s="44"/>
      <c r="F93" s="73"/>
      <c r="G93" s="44"/>
    </row>
    <row r="94" spans="1:7" ht="12.9" customHeight="1">
      <c r="A94" s="42"/>
      <c r="B94" s="46" t="s">
        <v>64</v>
      </c>
      <c r="C94" s="48"/>
      <c r="D94" s="44"/>
      <c r="E94" s="44"/>
      <c r="F94" s="73"/>
      <c r="G94" s="44"/>
    </row>
    <row r="95" spans="1:7" ht="12.9" customHeight="1">
      <c r="A95" s="42"/>
      <c r="B95" s="46" t="s">
        <v>65</v>
      </c>
      <c r="C95" s="48"/>
      <c r="D95" s="44"/>
      <c r="E95" s="44"/>
      <c r="F95" s="73"/>
      <c r="G95" s="44"/>
    </row>
    <row r="96" spans="1:7" ht="34.200000000000003">
      <c r="A96" s="42">
        <v>27</v>
      </c>
      <c r="B96" s="47" t="s">
        <v>42</v>
      </c>
      <c r="C96" s="48" t="s">
        <v>1</v>
      </c>
      <c r="D96" s="49" t="s">
        <v>26</v>
      </c>
      <c r="E96" s="50">
        <v>2</v>
      </c>
      <c r="F96" s="6"/>
      <c r="G96" s="1" t="str">
        <f t="shared" ref="G96:G98" si="13">IF((E96*F96)=0," ",(E96*F96))</f>
        <v xml:space="preserve"> </v>
      </c>
    </row>
    <row r="97" spans="1:7">
      <c r="A97" s="42"/>
      <c r="B97" s="47"/>
      <c r="C97" s="48"/>
      <c r="D97" s="49"/>
      <c r="E97" s="50"/>
      <c r="F97" s="6"/>
      <c r="G97" s="1"/>
    </row>
    <row r="98" spans="1:7" ht="34.200000000000003">
      <c r="A98" s="42">
        <v>28</v>
      </c>
      <c r="B98" s="47" t="s">
        <v>43</v>
      </c>
      <c r="C98" s="48" t="s">
        <v>1</v>
      </c>
      <c r="D98" s="49" t="s">
        <v>26</v>
      </c>
      <c r="E98" s="50">
        <v>2</v>
      </c>
      <c r="F98" s="6"/>
      <c r="G98" s="1" t="str">
        <f t="shared" si="13"/>
        <v xml:space="preserve"> </v>
      </c>
    </row>
    <row r="99" spans="1:7">
      <c r="A99" s="42"/>
      <c r="B99" s="47"/>
      <c r="C99" s="48"/>
      <c r="D99" s="44"/>
      <c r="E99" s="44"/>
      <c r="F99" s="73"/>
      <c r="G99" s="44"/>
    </row>
    <row r="100" spans="1:7" ht="21.6">
      <c r="A100" s="42"/>
      <c r="B100" s="46" t="s">
        <v>66</v>
      </c>
      <c r="C100" s="48"/>
      <c r="D100" s="44"/>
      <c r="E100" s="44"/>
      <c r="F100" s="73"/>
      <c r="G100" s="44"/>
    </row>
    <row r="101" spans="1:7" ht="34.200000000000003">
      <c r="A101" s="42">
        <v>29</v>
      </c>
      <c r="B101" s="47" t="s">
        <v>42</v>
      </c>
      <c r="C101" s="48" t="s">
        <v>1</v>
      </c>
      <c r="D101" s="49" t="s">
        <v>26</v>
      </c>
      <c r="E101" s="50">
        <v>8</v>
      </c>
      <c r="F101" s="6"/>
      <c r="G101" s="1" t="str">
        <f t="shared" ref="G101:G103" si="14">IF((E101*F101)=0," ",(E101*F101))</f>
        <v xml:space="preserve"> </v>
      </c>
    </row>
    <row r="102" spans="1:7">
      <c r="A102" s="42"/>
      <c r="B102" s="47"/>
      <c r="C102" s="48"/>
      <c r="D102" s="49"/>
      <c r="E102" s="50"/>
      <c r="F102" s="6"/>
      <c r="G102" s="1"/>
    </row>
    <row r="103" spans="1:7" ht="34.200000000000003">
      <c r="A103" s="42">
        <v>30</v>
      </c>
      <c r="B103" s="47" t="s">
        <v>43</v>
      </c>
      <c r="C103" s="48" t="s">
        <v>1</v>
      </c>
      <c r="D103" s="49" t="s">
        <v>26</v>
      </c>
      <c r="E103" s="50">
        <v>8</v>
      </c>
      <c r="F103" s="6"/>
      <c r="G103" s="1" t="str">
        <f t="shared" si="14"/>
        <v xml:space="preserve"> </v>
      </c>
    </row>
    <row r="104" spans="1:7">
      <c r="A104" s="42"/>
      <c r="B104" s="47"/>
      <c r="C104" s="48"/>
      <c r="D104" s="44"/>
      <c r="E104" s="44"/>
      <c r="F104" s="73"/>
      <c r="G104" s="44"/>
    </row>
    <row r="105" spans="1:7" ht="12.9" customHeight="1">
      <c r="A105" s="42"/>
      <c r="B105" s="46" t="s">
        <v>67</v>
      </c>
      <c r="C105" s="48"/>
      <c r="D105" s="44"/>
      <c r="E105" s="44"/>
      <c r="F105" s="73"/>
      <c r="G105" s="44"/>
    </row>
    <row r="106" spans="1:7" ht="32.4">
      <c r="A106" s="42"/>
      <c r="B106" s="46" t="s">
        <v>68</v>
      </c>
      <c r="C106" s="48"/>
      <c r="D106" s="44"/>
      <c r="E106" s="44"/>
      <c r="F106" s="73"/>
      <c r="G106" s="44"/>
    </row>
    <row r="107" spans="1:7" ht="34.200000000000003">
      <c r="A107" s="42">
        <v>31</v>
      </c>
      <c r="B107" s="47" t="s">
        <v>42</v>
      </c>
      <c r="C107" s="48" t="s">
        <v>1</v>
      </c>
      <c r="D107" s="49" t="s">
        <v>26</v>
      </c>
      <c r="E107" s="50">
        <v>18</v>
      </c>
      <c r="F107" s="6"/>
      <c r="G107" s="1" t="str">
        <f t="shared" ref="G107:G109" si="15">IF((E107*F107)=0," ",(E107*F107))</f>
        <v xml:space="preserve"> </v>
      </c>
    </row>
    <row r="108" spans="1:7">
      <c r="A108" s="42"/>
      <c r="B108" s="47"/>
      <c r="C108" s="48"/>
      <c r="D108" s="49"/>
      <c r="E108" s="50"/>
      <c r="F108" s="6"/>
      <c r="G108" s="1"/>
    </row>
    <row r="109" spans="1:7" ht="34.200000000000003">
      <c r="A109" s="42">
        <v>32</v>
      </c>
      <c r="B109" s="47" t="s">
        <v>43</v>
      </c>
      <c r="C109" s="48" t="s">
        <v>1</v>
      </c>
      <c r="D109" s="49" t="s">
        <v>26</v>
      </c>
      <c r="E109" s="50">
        <v>18</v>
      </c>
      <c r="F109" s="6"/>
      <c r="G109" s="1" t="str">
        <f t="shared" si="15"/>
        <v xml:space="preserve"> </v>
      </c>
    </row>
    <row r="110" spans="1:7">
      <c r="A110" s="42"/>
      <c r="B110" s="47"/>
      <c r="C110" s="48"/>
      <c r="D110" s="44"/>
      <c r="E110" s="44"/>
      <c r="F110" s="73"/>
      <c r="G110" s="44"/>
    </row>
    <row r="111" spans="1:7" ht="12.9" customHeight="1">
      <c r="A111" s="42"/>
      <c r="B111" s="46" t="s">
        <v>69</v>
      </c>
      <c r="C111" s="48"/>
      <c r="D111" s="44"/>
      <c r="E111" s="44"/>
      <c r="F111" s="73"/>
      <c r="G111" s="44"/>
    </row>
    <row r="112" spans="1:7" ht="34.200000000000003">
      <c r="A112" s="42">
        <v>33</v>
      </c>
      <c r="B112" s="47" t="s">
        <v>42</v>
      </c>
      <c r="C112" s="48" t="s">
        <v>1</v>
      </c>
      <c r="D112" s="49" t="s">
        <v>26</v>
      </c>
      <c r="E112" s="50">
        <v>2</v>
      </c>
      <c r="F112" s="6"/>
      <c r="G112" s="1" t="str">
        <f t="shared" ref="G112:G114" si="16">IF((E112*F112)=0," ",(E112*F112))</f>
        <v xml:space="preserve"> </v>
      </c>
    </row>
    <row r="113" spans="1:7">
      <c r="A113" s="42"/>
      <c r="B113" s="47"/>
      <c r="C113" s="48"/>
      <c r="D113" s="49"/>
      <c r="E113" s="50"/>
      <c r="F113" s="6"/>
      <c r="G113" s="1"/>
    </row>
    <row r="114" spans="1:7" ht="34.200000000000003">
      <c r="A114" s="42">
        <v>34</v>
      </c>
      <c r="B114" s="47" t="s">
        <v>43</v>
      </c>
      <c r="C114" s="48" t="s">
        <v>1</v>
      </c>
      <c r="D114" s="49" t="s">
        <v>26</v>
      </c>
      <c r="E114" s="50">
        <v>2</v>
      </c>
      <c r="F114" s="6"/>
      <c r="G114" s="1" t="str">
        <f t="shared" si="16"/>
        <v xml:space="preserve"> </v>
      </c>
    </row>
    <row r="115" spans="1:7">
      <c r="A115" s="42"/>
      <c r="B115" s="47"/>
      <c r="C115" s="48"/>
      <c r="D115" s="44"/>
      <c r="E115" s="44"/>
      <c r="F115" s="73"/>
      <c r="G115" s="44"/>
    </row>
    <row r="116" spans="1:7" ht="12.9" customHeight="1">
      <c r="A116" s="42"/>
      <c r="B116" s="46" t="s">
        <v>70</v>
      </c>
      <c r="C116" s="48"/>
      <c r="D116" s="44"/>
      <c r="E116" s="44"/>
      <c r="F116" s="73"/>
      <c r="G116" s="44"/>
    </row>
    <row r="117" spans="1:7" ht="22.8">
      <c r="A117" s="42">
        <v>35</v>
      </c>
      <c r="B117" s="47" t="s">
        <v>71</v>
      </c>
      <c r="C117" s="48" t="s">
        <v>1</v>
      </c>
      <c r="D117" s="49" t="s">
        <v>26</v>
      </c>
      <c r="E117" s="50">
        <v>1</v>
      </c>
      <c r="F117" s="6"/>
      <c r="G117" s="1" t="str">
        <f t="shared" ref="G117" si="17">IF((E117*F117)=0," ",(E117*F117))</f>
        <v xml:space="preserve"> </v>
      </c>
    </row>
    <row r="118" spans="1:7">
      <c r="A118" s="42"/>
      <c r="B118" s="47"/>
      <c r="C118" s="48"/>
      <c r="D118" s="44"/>
      <c r="E118" s="44"/>
      <c r="F118" s="73"/>
      <c r="G118" s="44"/>
    </row>
    <row r="119" spans="1:7" ht="12.9" customHeight="1">
      <c r="A119" s="42"/>
      <c r="B119" s="46" t="s">
        <v>72</v>
      </c>
      <c r="C119" s="48"/>
      <c r="D119" s="44"/>
      <c r="E119" s="44"/>
      <c r="F119" s="73"/>
      <c r="G119" s="44"/>
    </row>
    <row r="120" spans="1:7" ht="22.8">
      <c r="A120" s="42">
        <v>36</v>
      </c>
      <c r="B120" s="47" t="s">
        <v>73</v>
      </c>
      <c r="C120" s="48" t="s">
        <v>1</v>
      </c>
      <c r="D120" s="49" t="s">
        <v>26</v>
      </c>
      <c r="E120" s="50">
        <v>1</v>
      </c>
      <c r="F120" s="6"/>
      <c r="G120" s="1" t="str">
        <f t="shared" ref="G120" si="18">IF((E120*F120)=0," ",(E120*F120))</f>
        <v xml:space="preserve"> </v>
      </c>
    </row>
    <row r="121" spans="1:7" ht="12.9" customHeight="1">
      <c r="A121" s="42"/>
      <c r="B121" s="47"/>
      <c r="C121" s="48"/>
      <c r="D121" s="44"/>
      <c r="E121" s="44"/>
      <c r="F121" s="73"/>
      <c r="G121" s="44"/>
    </row>
    <row r="122" spans="1:7" ht="12.9" customHeight="1">
      <c r="A122" s="42"/>
      <c r="B122" s="46" t="s">
        <v>74</v>
      </c>
      <c r="C122" s="48"/>
      <c r="D122" s="44"/>
      <c r="E122" s="44"/>
      <c r="F122" s="73"/>
      <c r="G122" s="44"/>
    </row>
    <row r="123" spans="1:7" ht="12.9" customHeight="1">
      <c r="A123" s="42"/>
      <c r="B123" s="46" t="s">
        <v>87</v>
      </c>
      <c r="C123" s="48"/>
      <c r="D123" s="44"/>
      <c r="E123" s="44"/>
      <c r="F123" s="73"/>
      <c r="G123" s="44"/>
    </row>
    <row r="124" spans="1:7" ht="12.9" customHeight="1">
      <c r="A124" s="42"/>
      <c r="B124" s="46" t="s">
        <v>75</v>
      </c>
      <c r="C124" s="48"/>
      <c r="D124" s="44"/>
      <c r="E124" s="44"/>
      <c r="F124" s="73"/>
      <c r="G124" s="44"/>
    </row>
    <row r="125" spans="1:7" ht="34.200000000000003">
      <c r="A125" s="42">
        <v>37</v>
      </c>
      <c r="B125" s="47" t="s">
        <v>76</v>
      </c>
      <c r="C125" s="48" t="s">
        <v>1</v>
      </c>
      <c r="D125" s="49" t="s">
        <v>26</v>
      </c>
      <c r="E125" s="50">
        <v>2</v>
      </c>
      <c r="F125" s="6"/>
      <c r="G125" s="1" t="str">
        <f t="shared" ref="G125" si="19">IF((E125*F125)=0," ",(E125*F125))</f>
        <v xml:space="preserve"> </v>
      </c>
    </row>
    <row r="126" spans="1:7">
      <c r="A126" s="42"/>
      <c r="B126" s="47"/>
      <c r="C126" s="48"/>
      <c r="D126" s="44"/>
      <c r="E126" s="44"/>
      <c r="F126" s="73"/>
      <c r="G126" s="44"/>
    </row>
    <row r="127" spans="1:7" ht="34.200000000000003">
      <c r="A127" s="42">
        <v>38</v>
      </c>
      <c r="B127" s="47" t="s">
        <v>77</v>
      </c>
      <c r="C127" s="48" t="s">
        <v>1</v>
      </c>
      <c r="D127" s="49" t="s">
        <v>26</v>
      </c>
      <c r="E127" s="50">
        <v>2</v>
      </c>
      <c r="F127" s="6"/>
      <c r="G127" s="1" t="str">
        <f t="shared" ref="G127" si="20">IF((E127*F127)=0," ",(E127*F127))</f>
        <v xml:space="preserve"> </v>
      </c>
    </row>
    <row r="128" spans="1:7">
      <c r="A128" s="42"/>
      <c r="B128" s="47"/>
      <c r="C128" s="48"/>
      <c r="D128" s="44"/>
      <c r="E128" s="44"/>
      <c r="F128" s="73"/>
      <c r="G128" s="44"/>
    </row>
    <row r="129" spans="1:7" ht="22.8">
      <c r="A129" s="42">
        <v>39</v>
      </c>
      <c r="B129" s="47" t="s">
        <v>78</v>
      </c>
      <c r="C129" s="48" t="s">
        <v>1</v>
      </c>
      <c r="D129" s="49" t="s">
        <v>26</v>
      </c>
      <c r="E129" s="50">
        <v>4</v>
      </c>
      <c r="F129" s="6"/>
      <c r="G129" s="1" t="str">
        <f t="shared" ref="G129" si="21">IF((E129*F129)=0," ",(E129*F129))</f>
        <v xml:space="preserve"> </v>
      </c>
    </row>
    <row r="130" spans="1:7">
      <c r="A130" s="42"/>
      <c r="B130" s="47"/>
      <c r="C130" s="48"/>
      <c r="D130" s="44"/>
      <c r="E130" s="44"/>
      <c r="F130" s="73"/>
      <c r="G130" s="44"/>
    </row>
    <row r="131" spans="1:7" ht="12.9" customHeight="1">
      <c r="A131" s="42"/>
      <c r="B131" s="46" t="s">
        <v>75</v>
      </c>
      <c r="C131" s="48"/>
      <c r="D131" s="44"/>
      <c r="E131" s="44"/>
      <c r="F131" s="73"/>
      <c r="G131" s="44"/>
    </row>
    <row r="132" spans="1:7" ht="34.200000000000003">
      <c r="A132" s="42">
        <v>40</v>
      </c>
      <c r="B132" s="47" t="s">
        <v>86</v>
      </c>
      <c r="C132" s="48" t="s">
        <v>1</v>
      </c>
      <c r="D132" s="49" t="s">
        <v>26</v>
      </c>
      <c r="E132" s="50">
        <v>1</v>
      </c>
      <c r="F132" s="6"/>
      <c r="G132" s="1" t="str">
        <f t="shared" ref="G132" si="22">IF((E132*F132)=0," ",(E132*F132))</f>
        <v xml:space="preserve"> </v>
      </c>
    </row>
    <row r="133" spans="1:7">
      <c r="A133" s="42"/>
      <c r="B133" s="47"/>
      <c r="C133" s="48"/>
      <c r="D133" s="44"/>
      <c r="E133" s="44"/>
      <c r="F133" s="73"/>
      <c r="G133" s="44"/>
    </row>
    <row r="134" spans="1:7" ht="34.200000000000003">
      <c r="A134" s="42">
        <v>41</v>
      </c>
      <c r="B134" s="47" t="s">
        <v>86</v>
      </c>
      <c r="C134" s="48" t="s">
        <v>1</v>
      </c>
      <c r="D134" s="49" t="s">
        <v>26</v>
      </c>
      <c r="E134" s="50">
        <v>1</v>
      </c>
      <c r="F134" s="6"/>
      <c r="G134" s="1" t="str">
        <f t="shared" ref="G134" si="23">IF((E134*F134)=0," ",(E134*F134))</f>
        <v xml:space="preserve"> </v>
      </c>
    </row>
    <row r="135" spans="1:7">
      <c r="A135" s="42"/>
      <c r="B135" s="47"/>
      <c r="C135" s="48"/>
      <c r="D135" s="44"/>
      <c r="E135" s="44"/>
      <c r="F135" s="73"/>
      <c r="G135" s="44"/>
    </row>
    <row r="136" spans="1:7" ht="22.8">
      <c r="A136" s="42">
        <v>42</v>
      </c>
      <c r="B136" s="47" t="s">
        <v>78</v>
      </c>
      <c r="C136" s="48" t="s">
        <v>1</v>
      </c>
      <c r="D136" s="49" t="s">
        <v>26</v>
      </c>
      <c r="E136" s="50">
        <v>2</v>
      </c>
      <c r="F136" s="6"/>
      <c r="G136" s="1" t="str">
        <f t="shared" ref="G136" si="24">IF((E136*F136)=0," ",(E136*F136))</f>
        <v xml:space="preserve"> </v>
      </c>
    </row>
    <row r="137" spans="1:7">
      <c r="A137" s="42"/>
      <c r="B137" s="47"/>
      <c r="C137" s="48"/>
      <c r="D137" s="44"/>
      <c r="E137" s="44"/>
      <c r="F137" s="73"/>
      <c r="G137" s="44"/>
    </row>
    <row r="138" spans="1:7" ht="12.9" customHeight="1">
      <c r="A138" s="42"/>
      <c r="B138" s="46" t="s">
        <v>79</v>
      </c>
      <c r="C138" s="48"/>
      <c r="D138" s="44"/>
      <c r="E138" s="44"/>
      <c r="F138" s="73"/>
      <c r="G138" s="44"/>
    </row>
    <row r="139" spans="1:7" ht="34.200000000000003">
      <c r="A139" s="42">
        <v>43</v>
      </c>
      <c r="B139" s="47" t="s">
        <v>86</v>
      </c>
      <c r="C139" s="48" t="s">
        <v>3</v>
      </c>
      <c r="D139" s="49" t="s">
        <v>26</v>
      </c>
      <c r="E139" s="50">
        <v>2</v>
      </c>
      <c r="F139" s="6"/>
      <c r="G139" s="1" t="str">
        <f t="shared" ref="G139" si="25">IF((E139*F139)=0," ",(E139*F139))</f>
        <v xml:space="preserve"> </v>
      </c>
    </row>
    <row r="140" spans="1:7">
      <c r="A140" s="42"/>
      <c r="B140" s="47"/>
      <c r="C140" s="48"/>
      <c r="D140" s="44"/>
      <c r="E140" s="44"/>
      <c r="F140" s="73"/>
      <c r="G140" s="44"/>
    </row>
    <row r="141" spans="1:7" ht="34.200000000000003">
      <c r="A141" s="42">
        <v>44</v>
      </c>
      <c r="B141" s="47" t="s">
        <v>86</v>
      </c>
      <c r="C141" s="48" t="s">
        <v>3</v>
      </c>
      <c r="D141" s="49" t="s">
        <v>26</v>
      </c>
      <c r="E141" s="50">
        <v>2</v>
      </c>
      <c r="F141" s="6"/>
      <c r="G141" s="1" t="str">
        <f t="shared" ref="G141" si="26">IF((E141*F141)=0," ",(E141*F141))</f>
        <v xml:space="preserve"> </v>
      </c>
    </row>
    <row r="142" spans="1:7">
      <c r="A142" s="42"/>
      <c r="B142" s="47"/>
      <c r="C142" s="48"/>
      <c r="D142" s="44"/>
      <c r="E142" s="44"/>
      <c r="F142" s="73"/>
      <c r="G142" s="44"/>
    </row>
    <row r="143" spans="1:7" ht="22.8">
      <c r="A143" s="42">
        <v>45</v>
      </c>
      <c r="B143" s="47" t="s">
        <v>78</v>
      </c>
      <c r="C143" s="48" t="s">
        <v>3</v>
      </c>
      <c r="D143" s="49" t="s">
        <v>26</v>
      </c>
      <c r="E143" s="50">
        <v>4</v>
      </c>
      <c r="F143" s="6"/>
      <c r="G143" s="1" t="str">
        <f t="shared" ref="G143" si="27">IF((E143*F143)=0," ",(E143*F143))</f>
        <v xml:space="preserve"> </v>
      </c>
    </row>
    <row r="144" spans="1:7">
      <c r="A144" s="42"/>
      <c r="B144" s="47"/>
      <c r="C144" s="48"/>
      <c r="D144" s="44"/>
      <c r="E144" s="44"/>
      <c r="F144" s="73"/>
      <c r="G144" s="44"/>
    </row>
    <row r="145" spans="1:7" ht="12.9" customHeight="1">
      <c r="A145" s="42"/>
      <c r="B145" s="46" t="s">
        <v>80</v>
      </c>
      <c r="C145" s="48"/>
      <c r="D145" s="44"/>
      <c r="E145" s="44"/>
      <c r="F145" s="73"/>
      <c r="G145" s="44"/>
    </row>
    <row r="146" spans="1:7" ht="34.200000000000003">
      <c r="A146" s="42">
        <v>46</v>
      </c>
      <c r="B146" s="47" t="s">
        <v>86</v>
      </c>
      <c r="C146" s="48" t="s">
        <v>3</v>
      </c>
      <c r="D146" s="49" t="s">
        <v>26</v>
      </c>
      <c r="E146" s="50">
        <v>2</v>
      </c>
      <c r="F146" s="6"/>
      <c r="G146" s="1" t="str">
        <f t="shared" ref="G146" si="28">IF((E146*F146)=0," ",(E146*F146))</f>
        <v xml:space="preserve"> </v>
      </c>
    </row>
    <row r="147" spans="1:7">
      <c r="A147" s="42"/>
      <c r="B147" s="47"/>
      <c r="C147" s="48"/>
      <c r="D147" s="44"/>
      <c r="E147" s="44"/>
      <c r="F147" s="73"/>
      <c r="G147" s="44"/>
    </row>
    <row r="148" spans="1:7" ht="34.200000000000003">
      <c r="A148" s="42">
        <v>47</v>
      </c>
      <c r="B148" s="47" t="s">
        <v>86</v>
      </c>
      <c r="C148" s="48" t="s">
        <v>3</v>
      </c>
      <c r="D148" s="49" t="s">
        <v>26</v>
      </c>
      <c r="E148" s="50">
        <v>2</v>
      </c>
      <c r="F148" s="6"/>
      <c r="G148" s="1" t="str">
        <f t="shared" ref="G148" si="29">IF((E148*F148)=0," ",(E148*F148))</f>
        <v xml:space="preserve"> </v>
      </c>
    </row>
    <row r="149" spans="1:7">
      <c r="A149" s="42"/>
      <c r="B149" s="47"/>
      <c r="C149" s="48"/>
      <c r="D149" s="44"/>
      <c r="E149" s="44"/>
      <c r="F149" s="73"/>
      <c r="G149" s="44"/>
    </row>
    <row r="150" spans="1:7" ht="22.8">
      <c r="A150" s="42">
        <v>48</v>
      </c>
      <c r="B150" s="47" t="s">
        <v>78</v>
      </c>
      <c r="C150" s="48" t="s">
        <v>3</v>
      </c>
      <c r="D150" s="49" t="s">
        <v>26</v>
      </c>
      <c r="E150" s="50">
        <v>4</v>
      </c>
      <c r="F150" s="6"/>
      <c r="G150" s="1" t="str">
        <f t="shared" ref="G150" si="30">IF((E150*F150)=0," ",(E150*F150))</f>
        <v xml:space="preserve"> </v>
      </c>
    </row>
    <row r="151" spans="1:7">
      <c r="A151" s="42"/>
      <c r="B151" s="47"/>
      <c r="C151" s="48"/>
      <c r="D151" s="44"/>
      <c r="E151" s="44"/>
      <c r="F151" s="73"/>
      <c r="G151" s="44"/>
    </row>
    <row r="152" spans="1:7" ht="12.9" customHeight="1">
      <c r="A152" s="42"/>
      <c r="B152" s="46" t="s">
        <v>81</v>
      </c>
      <c r="C152" s="48"/>
      <c r="D152" s="44"/>
      <c r="E152" s="44"/>
      <c r="F152" s="73"/>
      <c r="G152" s="44"/>
    </row>
    <row r="153" spans="1:7" ht="34.200000000000003">
      <c r="A153" s="42">
        <v>49</v>
      </c>
      <c r="B153" s="47" t="s">
        <v>76</v>
      </c>
      <c r="C153" s="48" t="s">
        <v>3</v>
      </c>
      <c r="D153" s="49" t="s">
        <v>26</v>
      </c>
      <c r="E153" s="50">
        <v>1</v>
      </c>
      <c r="F153" s="6"/>
      <c r="G153" s="1" t="str">
        <f t="shared" ref="G153" si="31">IF((E153*F153)=0," ",(E153*F153))</f>
        <v xml:space="preserve"> </v>
      </c>
    </row>
    <row r="154" spans="1:7">
      <c r="A154" s="42"/>
      <c r="B154" s="47"/>
      <c r="C154" s="48"/>
      <c r="D154" s="44"/>
      <c r="E154" s="44"/>
      <c r="F154" s="73"/>
      <c r="G154" s="44"/>
    </row>
    <row r="155" spans="1:7" ht="34.200000000000003">
      <c r="A155" s="42">
        <v>50</v>
      </c>
      <c r="B155" s="47" t="s">
        <v>77</v>
      </c>
      <c r="C155" s="48" t="s">
        <v>3</v>
      </c>
      <c r="D155" s="49" t="s">
        <v>26</v>
      </c>
      <c r="E155" s="50">
        <v>1</v>
      </c>
      <c r="F155" s="6"/>
      <c r="G155" s="1" t="str">
        <f t="shared" ref="G155" si="32">IF((E155*F155)=0," ",(E155*F155))</f>
        <v xml:space="preserve"> </v>
      </c>
    </row>
    <row r="156" spans="1:7">
      <c r="A156" s="42"/>
      <c r="B156" s="47"/>
      <c r="C156" s="48"/>
      <c r="D156" s="44"/>
      <c r="E156" s="44"/>
      <c r="F156" s="73"/>
      <c r="G156" s="44"/>
    </row>
    <row r="157" spans="1:7" ht="22.8">
      <c r="A157" s="42">
        <v>51</v>
      </c>
      <c r="B157" s="47" t="s">
        <v>78</v>
      </c>
      <c r="C157" s="48" t="s">
        <v>3</v>
      </c>
      <c r="D157" s="49" t="s">
        <v>26</v>
      </c>
      <c r="E157" s="50">
        <v>2</v>
      </c>
      <c r="F157" s="6"/>
      <c r="G157" s="1" t="str">
        <f t="shared" ref="G157" si="33">IF((E157*F157)=0," ",(E157*F157))</f>
        <v xml:space="preserve"> </v>
      </c>
    </row>
    <row r="158" spans="1:7">
      <c r="A158" s="42"/>
      <c r="B158" s="47"/>
      <c r="C158" s="48"/>
      <c r="D158" s="44"/>
      <c r="E158" s="44"/>
      <c r="F158" s="73"/>
      <c r="G158" s="44"/>
    </row>
    <row r="159" spans="1:7" ht="12.9" customHeight="1">
      <c r="A159" s="42"/>
      <c r="B159" s="46" t="s">
        <v>82</v>
      </c>
      <c r="C159" s="48"/>
      <c r="D159" s="44"/>
      <c r="E159" s="44"/>
      <c r="F159" s="73"/>
      <c r="G159" s="44"/>
    </row>
    <row r="160" spans="1:7" ht="34.200000000000003">
      <c r="A160" s="42">
        <v>52</v>
      </c>
      <c r="B160" s="47" t="s">
        <v>76</v>
      </c>
      <c r="C160" s="48" t="s">
        <v>3</v>
      </c>
      <c r="D160" s="49" t="s">
        <v>26</v>
      </c>
      <c r="E160" s="50">
        <v>1</v>
      </c>
      <c r="F160" s="6"/>
      <c r="G160" s="1" t="str">
        <f t="shared" ref="G160" si="34">IF((E160*F160)=0," ",(E160*F160))</f>
        <v xml:space="preserve"> </v>
      </c>
    </row>
    <row r="161" spans="1:7">
      <c r="A161" s="42"/>
      <c r="B161" s="47"/>
      <c r="C161" s="48"/>
      <c r="D161" s="44"/>
      <c r="E161" s="44"/>
      <c r="F161" s="73"/>
      <c r="G161" s="44"/>
    </row>
    <row r="162" spans="1:7" ht="34.200000000000003">
      <c r="A162" s="42">
        <v>53</v>
      </c>
      <c r="B162" s="47" t="s">
        <v>77</v>
      </c>
      <c r="C162" s="48" t="s">
        <v>3</v>
      </c>
      <c r="D162" s="49" t="s">
        <v>26</v>
      </c>
      <c r="E162" s="50">
        <v>1</v>
      </c>
      <c r="F162" s="6"/>
      <c r="G162" s="1" t="str">
        <f t="shared" ref="G162" si="35">IF((E162*F162)=0," ",(E162*F162))</f>
        <v xml:space="preserve"> </v>
      </c>
    </row>
    <row r="163" spans="1:7">
      <c r="A163" s="42"/>
      <c r="B163" s="47"/>
      <c r="C163" s="48"/>
      <c r="D163" s="44"/>
      <c r="E163" s="44"/>
      <c r="F163" s="73"/>
      <c r="G163" s="44"/>
    </row>
    <row r="164" spans="1:7" ht="22.8">
      <c r="A164" s="42">
        <v>54</v>
      </c>
      <c r="B164" s="47" t="s">
        <v>78</v>
      </c>
      <c r="C164" s="48" t="s">
        <v>3</v>
      </c>
      <c r="D164" s="49" t="s">
        <v>26</v>
      </c>
      <c r="E164" s="50">
        <v>2</v>
      </c>
      <c r="F164" s="6"/>
      <c r="G164" s="1" t="str">
        <f t="shared" ref="G164" si="36">IF((E164*F164)=0," ",(E164*F164))</f>
        <v xml:space="preserve"> </v>
      </c>
    </row>
    <row r="165" spans="1:7">
      <c r="A165" s="42"/>
      <c r="B165" s="47"/>
      <c r="C165" s="48"/>
      <c r="D165" s="44"/>
      <c r="E165" s="44"/>
      <c r="F165" s="73"/>
      <c r="G165" s="44"/>
    </row>
    <row r="166" spans="1:7" ht="12.9" customHeight="1">
      <c r="A166" s="42"/>
      <c r="B166" s="46" t="s">
        <v>83</v>
      </c>
      <c r="C166" s="48"/>
      <c r="D166" s="44"/>
      <c r="E166" s="44"/>
      <c r="F166" s="73"/>
      <c r="G166" s="44"/>
    </row>
    <row r="167" spans="1:7" ht="34.200000000000003">
      <c r="A167" s="42">
        <v>55</v>
      </c>
      <c r="B167" s="47" t="s">
        <v>76</v>
      </c>
      <c r="C167" s="48" t="s">
        <v>1</v>
      </c>
      <c r="D167" s="49" t="s">
        <v>26</v>
      </c>
      <c r="E167" s="50">
        <v>1</v>
      </c>
      <c r="F167" s="6"/>
      <c r="G167" s="1" t="str">
        <f t="shared" ref="G167" si="37">IF((E167*F167)=0," ",(E167*F167))</f>
        <v xml:space="preserve"> </v>
      </c>
    </row>
    <row r="168" spans="1:7">
      <c r="A168" s="42"/>
      <c r="B168" s="47"/>
      <c r="C168" s="48"/>
      <c r="D168" s="44"/>
      <c r="E168" s="44"/>
      <c r="F168" s="73"/>
      <c r="G168" s="44"/>
    </row>
    <row r="169" spans="1:7" ht="34.200000000000003">
      <c r="A169" s="42">
        <v>56</v>
      </c>
      <c r="B169" s="47" t="s">
        <v>77</v>
      </c>
      <c r="C169" s="48" t="s">
        <v>1</v>
      </c>
      <c r="D169" s="49" t="s">
        <v>26</v>
      </c>
      <c r="E169" s="50">
        <v>1</v>
      </c>
      <c r="F169" s="6"/>
      <c r="G169" s="1" t="str">
        <f t="shared" ref="G169" si="38">IF((E169*F169)=0," ",(E169*F169))</f>
        <v xml:space="preserve"> </v>
      </c>
    </row>
    <row r="170" spans="1:7">
      <c r="A170" s="42"/>
      <c r="B170" s="47"/>
      <c r="C170" s="48"/>
      <c r="D170" s="44"/>
      <c r="E170" s="44"/>
      <c r="F170" s="73"/>
      <c r="G170" s="44"/>
    </row>
    <row r="171" spans="1:7" ht="22.8">
      <c r="A171" s="42">
        <v>57</v>
      </c>
      <c r="B171" s="47" t="s">
        <v>78</v>
      </c>
      <c r="C171" s="48" t="s">
        <v>1</v>
      </c>
      <c r="D171" s="49" t="s">
        <v>26</v>
      </c>
      <c r="E171" s="50">
        <v>2</v>
      </c>
      <c r="F171" s="6"/>
      <c r="G171" s="1" t="str">
        <f t="shared" ref="G171" si="39">IF((E171*F171)=0," ",(E171*F171))</f>
        <v xml:space="preserve"> </v>
      </c>
    </row>
    <row r="172" spans="1:7">
      <c r="A172" s="42"/>
      <c r="B172" s="47"/>
      <c r="C172" s="48"/>
      <c r="D172" s="44"/>
      <c r="E172" s="44"/>
      <c r="F172" s="73"/>
      <c r="G172" s="44"/>
    </row>
    <row r="173" spans="1:7" ht="12.9" customHeight="1">
      <c r="A173" s="42"/>
      <c r="B173" s="46" t="s">
        <v>84</v>
      </c>
      <c r="C173" s="48"/>
      <c r="D173" s="44"/>
      <c r="E173" s="44"/>
      <c r="F173" s="73"/>
      <c r="G173" s="44"/>
    </row>
    <row r="174" spans="1:7" ht="34.200000000000003">
      <c r="A174" s="42">
        <v>58</v>
      </c>
      <c r="B174" s="47" t="s">
        <v>76</v>
      </c>
      <c r="C174" s="48" t="s">
        <v>1</v>
      </c>
      <c r="D174" s="49" t="s">
        <v>26</v>
      </c>
      <c r="E174" s="50">
        <v>1</v>
      </c>
      <c r="F174" s="6"/>
      <c r="G174" s="1" t="str">
        <f t="shared" ref="G174" si="40">IF((E174*F174)=0," ",(E174*F174))</f>
        <v xml:space="preserve"> </v>
      </c>
    </row>
    <row r="175" spans="1:7">
      <c r="A175" s="42"/>
      <c r="B175" s="47"/>
      <c r="C175" s="48"/>
      <c r="D175" s="44"/>
      <c r="E175" s="44"/>
      <c r="F175" s="73"/>
      <c r="G175" s="44"/>
    </row>
    <row r="176" spans="1:7" ht="34.200000000000003">
      <c r="A176" s="42">
        <v>59</v>
      </c>
      <c r="B176" s="47" t="s">
        <v>77</v>
      </c>
      <c r="C176" s="48" t="s">
        <v>1</v>
      </c>
      <c r="D176" s="49" t="s">
        <v>26</v>
      </c>
      <c r="E176" s="50">
        <v>1</v>
      </c>
      <c r="F176" s="6"/>
      <c r="G176" s="1" t="str">
        <f t="shared" ref="G176" si="41">IF((E176*F176)=0," ",(E176*F176))</f>
        <v xml:space="preserve"> </v>
      </c>
    </row>
    <row r="177" spans="1:7">
      <c r="A177" s="42"/>
      <c r="B177" s="47"/>
      <c r="C177" s="48"/>
      <c r="D177" s="44"/>
      <c r="E177" s="44"/>
      <c r="F177" s="73"/>
      <c r="G177" s="44"/>
    </row>
    <row r="178" spans="1:7" ht="22.8">
      <c r="A178" s="42">
        <v>60</v>
      </c>
      <c r="B178" s="47" t="s">
        <v>78</v>
      </c>
      <c r="C178" s="48" t="s">
        <v>1</v>
      </c>
      <c r="D178" s="49" t="s">
        <v>26</v>
      </c>
      <c r="E178" s="50">
        <v>2</v>
      </c>
      <c r="F178" s="6"/>
      <c r="G178" s="1" t="str">
        <f t="shared" ref="G178" si="42">IF((E178*F178)=0," ",(E178*F178))</f>
        <v xml:space="preserve"> </v>
      </c>
    </row>
    <row r="179" spans="1:7">
      <c r="A179" s="42"/>
      <c r="B179" s="47"/>
      <c r="C179" s="48"/>
      <c r="D179" s="44"/>
      <c r="E179" s="44"/>
      <c r="F179" s="73"/>
      <c r="G179" s="44"/>
    </row>
    <row r="180" spans="1:7" ht="12.9" customHeight="1">
      <c r="A180" s="42"/>
      <c r="B180" s="46" t="s">
        <v>85</v>
      </c>
      <c r="C180" s="48"/>
      <c r="D180" s="44"/>
      <c r="E180" s="44"/>
      <c r="F180" s="73"/>
      <c r="G180" s="44"/>
    </row>
    <row r="181" spans="1:7" ht="34.200000000000003">
      <c r="A181" s="42">
        <v>61</v>
      </c>
      <c r="B181" s="47" t="s">
        <v>76</v>
      </c>
      <c r="C181" s="48" t="s">
        <v>1</v>
      </c>
      <c r="D181" s="49" t="s">
        <v>26</v>
      </c>
      <c r="E181" s="50">
        <v>1</v>
      </c>
      <c r="F181" s="6"/>
      <c r="G181" s="1" t="str">
        <f t="shared" ref="G181" si="43">IF((E181*F181)=0," ",(E181*F181))</f>
        <v xml:space="preserve"> </v>
      </c>
    </row>
    <row r="182" spans="1:7">
      <c r="A182" s="42"/>
      <c r="B182" s="47"/>
      <c r="C182" s="48"/>
      <c r="D182" s="44"/>
      <c r="E182" s="44"/>
      <c r="F182" s="73"/>
      <c r="G182" s="44"/>
    </row>
    <row r="183" spans="1:7" ht="34.200000000000003">
      <c r="A183" s="42">
        <v>62</v>
      </c>
      <c r="B183" s="47" t="s">
        <v>77</v>
      </c>
      <c r="C183" s="48" t="s">
        <v>1</v>
      </c>
      <c r="D183" s="49" t="s">
        <v>26</v>
      </c>
      <c r="E183" s="50">
        <v>1</v>
      </c>
      <c r="F183" s="6"/>
      <c r="G183" s="1" t="str">
        <f t="shared" ref="G183" si="44">IF((E183*F183)=0," ",(E183*F183))</f>
        <v xml:space="preserve"> </v>
      </c>
    </row>
    <row r="184" spans="1:7">
      <c r="A184" s="42"/>
      <c r="B184" s="47"/>
      <c r="C184" s="48"/>
      <c r="D184" s="44"/>
      <c r="E184" s="44"/>
      <c r="F184" s="73"/>
      <c r="G184" s="44"/>
    </row>
    <row r="185" spans="1:7" ht="22.8">
      <c r="A185" s="42">
        <v>63</v>
      </c>
      <c r="B185" s="47" t="s">
        <v>78</v>
      </c>
      <c r="C185" s="48" t="s">
        <v>1</v>
      </c>
      <c r="D185" s="49" t="s">
        <v>26</v>
      </c>
      <c r="E185" s="50">
        <v>2</v>
      </c>
      <c r="F185" s="6"/>
      <c r="G185" s="1" t="str">
        <f t="shared" ref="G185" si="45">IF((E185*F185)=0," ",(E185*F185))</f>
        <v xml:space="preserve"> </v>
      </c>
    </row>
    <row r="186" spans="1:7" ht="12.9" customHeight="1">
      <c r="A186" s="42"/>
      <c r="B186" s="43"/>
      <c r="C186" s="48"/>
      <c r="D186" s="44"/>
      <c r="E186" s="44"/>
      <c r="F186" s="73"/>
      <c r="G186" s="44"/>
    </row>
    <row r="187" spans="1:7" ht="12.9" customHeight="1">
      <c r="A187" s="42"/>
      <c r="B187" s="46" t="s">
        <v>88</v>
      </c>
      <c r="C187" s="48"/>
      <c r="D187" s="44"/>
      <c r="E187" s="44"/>
      <c r="F187" s="73"/>
      <c r="G187" s="44"/>
    </row>
    <row r="188" spans="1:7" ht="12.9" customHeight="1">
      <c r="A188" s="42"/>
      <c r="B188" s="46" t="s">
        <v>89</v>
      </c>
      <c r="C188" s="48"/>
      <c r="D188" s="44"/>
      <c r="E188" s="44"/>
      <c r="F188" s="73"/>
      <c r="G188" s="44"/>
    </row>
    <row r="189" spans="1:7" ht="34.200000000000003">
      <c r="A189" s="42">
        <v>64</v>
      </c>
      <c r="B189" s="47" t="s">
        <v>76</v>
      </c>
      <c r="C189" s="48" t="s">
        <v>1</v>
      </c>
      <c r="D189" s="49" t="s">
        <v>26</v>
      </c>
      <c r="E189" s="50">
        <v>1</v>
      </c>
      <c r="F189" s="6"/>
      <c r="G189" s="1" t="str">
        <f t="shared" ref="G189" si="46">IF((E189*F189)=0," ",(E189*F189))</f>
        <v xml:space="preserve"> </v>
      </c>
    </row>
    <row r="190" spans="1:7">
      <c r="A190" s="42"/>
      <c r="B190" s="47"/>
      <c r="C190" s="48"/>
      <c r="D190" s="44"/>
      <c r="E190" s="44"/>
      <c r="F190" s="73"/>
      <c r="G190" s="44"/>
    </row>
    <row r="191" spans="1:7" ht="22.8">
      <c r="A191" s="42">
        <v>65</v>
      </c>
      <c r="B191" s="47" t="s">
        <v>90</v>
      </c>
      <c r="C191" s="48" t="s">
        <v>1</v>
      </c>
      <c r="D191" s="49" t="s">
        <v>26</v>
      </c>
      <c r="E191" s="50">
        <v>1</v>
      </c>
      <c r="F191" s="6"/>
      <c r="G191" s="1" t="str">
        <f t="shared" ref="G191" si="47">IF((E191*F191)=0," ",(E191*F191))</f>
        <v xml:space="preserve"> </v>
      </c>
    </row>
    <row r="192" spans="1:7">
      <c r="A192" s="42"/>
      <c r="B192" s="47"/>
      <c r="C192" s="48"/>
      <c r="D192" s="44"/>
      <c r="E192" s="44"/>
      <c r="F192" s="73"/>
      <c r="G192" s="44"/>
    </row>
    <row r="193" spans="1:7" ht="12.9" customHeight="1">
      <c r="A193" s="42"/>
      <c r="B193" s="46" t="s">
        <v>91</v>
      </c>
      <c r="C193" s="48"/>
      <c r="D193" s="44"/>
      <c r="E193" s="44"/>
      <c r="F193" s="73"/>
      <c r="G193" s="44"/>
    </row>
    <row r="194" spans="1:7" ht="34.200000000000003">
      <c r="A194" s="42">
        <v>66</v>
      </c>
      <c r="B194" s="47" t="s">
        <v>76</v>
      </c>
      <c r="C194" s="48" t="s">
        <v>1</v>
      </c>
      <c r="D194" s="49" t="s">
        <v>26</v>
      </c>
      <c r="E194" s="50">
        <v>1</v>
      </c>
      <c r="F194" s="6"/>
      <c r="G194" s="1" t="str">
        <f t="shared" ref="G194" si="48">IF((E194*F194)=0," ",(E194*F194))</f>
        <v xml:space="preserve"> </v>
      </c>
    </row>
    <row r="195" spans="1:7">
      <c r="A195" s="42"/>
      <c r="B195" s="47"/>
      <c r="C195" s="48"/>
      <c r="D195" s="44"/>
      <c r="E195" s="44"/>
      <c r="F195" s="73"/>
      <c r="G195" s="44"/>
    </row>
    <row r="196" spans="1:7" ht="22.8">
      <c r="A196" s="42">
        <v>67</v>
      </c>
      <c r="B196" s="47" t="s">
        <v>90</v>
      </c>
      <c r="C196" s="48" t="s">
        <v>1</v>
      </c>
      <c r="D196" s="49" t="s">
        <v>26</v>
      </c>
      <c r="E196" s="50">
        <v>1</v>
      </c>
      <c r="F196" s="6"/>
      <c r="G196" s="1" t="str">
        <f t="shared" ref="G196" si="49">IF((E196*F196)=0," ",(E196*F196))</f>
        <v xml:space="preserve"> </v>
      </c>
    </row>
    <row r="197" spans="1:7">
      <c r="A197" s="42"/>
      <c r="B197" s="47"/>
      <c r="C197" s="48"/>
      <c r="D197" s="44"/>
      <c r="E197" s="44"/>
      <c r="F197" s="73"/>
      <c r="G197" s="44"/>
    </row>
    <row r="198" spans="1:7" ht="12.9" customHeight="1">
      <c r="A198" s="42"/>
      <c r="B198" s="46" t="s">
        <v>92</v>
      </c>
      <c r="C198" s="48"/>
      <c r="D198" s="44"/>
      <c r="E198" s="44"/>
      <c r="F198" s="73"/>
      <c r="G198" s="44"/>
    </row>
    <row r="199" spans="1:7" ht="34.200000000000003">
      <c r="A199" s="42">
        <v>68</v>
      </c>
      <c r="B199" s="47" t="s">
        <v>109</v>
      </c>
      <c r="C199" s="48" t="s">
        <v>3</v>
      </c>
      <c r="D199" s="49" t="s">
        <v>26</v>
      </c>
      <c r="E199" s="50">
        <v>2</v>
      </c>
      <c r="F199" s="6"/>
      <c r="G199" s="1" t="str">
        <f t="shared" ref="G199" si="50">IF((E199*F199)=0," ",(E199*F199))</f>
        <v xml:space="preserve"> </v>
      </c>
    </row>
    <row r="200" spans="1:7">
      <c r="A200" s="42"/>
      <c r="B200" s="47"/>
      <c r="C200" s="48"/>
      <c r="D200" s="44"/>
      <c r="E200" s="44"/>
      <c r="F200" s="73"/>
      <c r="G200" s="44"/>
    </row>
    <row r="201" spans="1:7" ht="22.8">
      <c r="A201" s="42">
        <v>69</v>
      </c>
      <c r="B201" s="47" t="s">
        <v>90</v>
      </c>
      <c r="C201" s="48" t="s">
        <v>3</v>
      </c>
      <c r="D201" s="49" t="s">
        <v>26</v>
      </c>
      <c r="E201" s="50">
        <v>2</v>
      </c>
      <c r="F201" s="6"/>
      <c r="G201" s="1" t="str">
        <f t="shared" ref="G201" si="51">IF((E201*F201)=0," ",(E201*F201))</f>
        <v xml:space="preserve"> </v>
      </c>
    </row>
    <row r="202" spans="1:7">
      <c r="A202" s="42"/>
      <c r="B202" s="47"/>
      <c r="C202" s="48"/>
      <c r="D202" s="44"/>
      <c r="E202" s="44"/>
      <c r="F202" s="73"/>
      <c r="G202" s="44"/>
    </row>
    <row r="203" spans="1:7" ht="12.9" customHeight="1">
      <c r="A203" s="42"/>
      <c r="B203" s="46" t="s">
        <v>93</v>
      </c>
      <c r="C203" s="48"/>
      <c r="D203" s="44"/>
      <c r="E203" s="44"/>
      <c r="F203" s="73"/>
      <c r="G203" s="44"/>
    </row>
    <row r="204" spans="1:7" ht="34.200000000000003">
      <c r="A204" s="42">
        <v>70</v>
      </c>
      <c r="B204" s="47" t="s">
        <v>86</v>
      </c>
      <c r="C204" s="48" t="s">
        <v>3</v>
      </c>
      <c r="D204" s="49" t="s">
        <v>26</v>
      </c>
      <c r="E204" s="50">
        <v>2</v>
      </c>
      <c r="F204" s="6"/>
      <c r="G204" s="1" t="str">
        <f t="shared" ref="G204" si="52">IF((E204*F204)=0," ",(E204*F204))</f>
        <v xml:space="preserve"> </v>
      </c>
    </row>
    <row r="205" spans="1:7">
      <c r="A205" s="42"/>
      <c r="B205" s="47"/>
      <c r="C205" s="48"/>
      <c r="D205" s="44"/>
      <c r="E205" s="44"/>
      <c r="F205" s="73"/>
      <c r="G205" s="44"/>
    </row>
    <row r="206" spans="1:7" ht="22.8">
      <c r="A206" s="42">
        <v>71</v>
      </c>
      <c r="B206" s="47" t="s">
        <v>90</v>
      </c>
      <c r="C206" s="48" t="s">
        <v>3</v>
      </c>
      <c r="D206" s="49" t="s">
        <v>26</v>
      </c>
      <c r="E206" s="50">
        <v>2</v>
      </c>
      <c r="F206" s="6"/>
      <c r="G206" s="1" t="str">
        <f t="shared" ref="G206" si="53">IF((E206*F206)=0," ",(E206*F206))</f>
        <v xml:space="preserve"> </v>
      </c>
    </row>
    <row r="207" spans="1:7">
      <c r="A207" s="42"/>
      <c r="B207" s="47"/>
      <c r="C207" s="48"/>
      <c r="D207" s="44"/>
      <c r="E207" s="44"/>
      <c r="F207" s="73"/>
      <c r="G207" s="44"/>
    </row>
    <row r="208" spans="1:7" ht="12.9" customHeight="1">
      <c r="A208" s="42"/>
      <c r="B208" s="46" t="s">
        <v>94</v>
      </c>
      <c r="C208" s="48"/>
      <c r="D208" s="44"/>
      <c r="E208" s="44"/>
      <c r="F208" s="73"/>
      <c r="G208" s="44"/>
    </row>
    <row r="209" spans="1:7" ht="34.200000000000003">
      <c r="A209" s="42">
        <v>72</v>
      </c>
      <c r="B209" s="47" t="s">
        <v>76</v>
      </c>
      <c r="C209" s="48" t="s">
        <v>1</v>
      </c>
      <c r="D209" s="49" t="s">
        <v>26</v>
      </c>
      <c r="E209" s="50">
        <v>1</v>
      </c>
      <c r="F209" s="6"/>
      <c r="G209" s="1" t="str">
        <f t="shared" ref="G209" si="54">IF((E209*F209)=0," ",(E209*F209))</f>
        <v xml:space="preserve"> </v>
      </c>
    </row>
    <row r="210" spans="1:7">
      <c r="A210" s="42"/>
      <c r="B210" s="47"/>
      <c r="C210" s="48"/>
      <c r="D210" s="44"/>
      <c r="E210" s="44"/>
      <c r="F210" s="73"/>
      <c r="G210" s="44"/>
    </row>
    <row r="211" spans="1:7" ht="22.8">
      <c r="A211" s="42">
        <v>73</v>
      </c>
      <c r="B211" s="47" t="s">
        <v>90</v>
      </c>
      <c r="C211" s="48" t="s">
        <v>1</v>
      </c>
      <c r="D211" s="49" t="s">
        <v>26</v>
      </c>
      <c r="E211" s="50">
        <v>1</v>
      </c>
      <c r="F211" s="6"/>
      <c r="G211" s="1" t="str">
        <f t="shared" ref="G211" si="55">IF((E211*F211)=0," ",(E211*F211))</f>
        <v xml:space="preserve"> </v>
      </c>
    </row>
    <row r="212" spans="1:7">
      <c r="A212" s="42"/>
      <c r="B212" s="47"/>
      <c r="C212" s="48"/>
      <c r="D212" s="44"/>
      <c r="E212" s="44"/>
      <c r="F212" s="73"/>
      <c r="G212" s="44"/>
    </row>
    <row r="213" spans="1:7" ht="12.9" customHeight="1">
      <c r="A213" s="42"/>
      <c r="B213" s="46" t="s">
        <v>95</v>
      </c>
      <c r="C213" s="48"/>
      <c r="D213" s="44"/>
      <c r="E213" s="44"/>
      <c r="F213" s="73"/>
      <c r="G213" s="44"/>
    </row>
    <row r="214" spans="1:7" ht="34.200000000000003">
      <c r="A214" s="42">
        <v>74</v>
      </c>
      <c r="B214" s="47" t="s">
        <v>76</v>
      </c>
      <c r="C214" s="48" t="s">
        <v>1</v>
      </c>
      <c r="D214" s="49" t="s">
        <v>26</v>
      </c>
      <c r="E214" s="50">
        <v>1</v>
      </c>
      <c r="F214" s="6"/>
      <c r="G214" s="1" t="str">
        <f t="shared" ref="G214" si="56">IF((E214*F214)=0," ",(E214*F214))</f>
        <v xml:space="preserve"> </v>
      </c>
    </row>
    <row r="215" spans="1:7">
      <c r="A215" s="42"/>
      <c r="B215" s="47"/>
      <c r="C215" s="48"/>
      <c r="D215" s="44"/>
      <c r="E215" s="44"/>
      <c r="F215" s="73"/>
      <c r="G215" s="44"/>
    </row>
    <row r="216" spans="1:7" ht="22.8">
      <c r="A216" s="42">
        <v>75</v>
      </c>
      <c r="B216" s="47" t="s">
        <v>90</v>
      </c>
      <c r="C216" s="48" t="s">
        <v>1</v>
      </c>
      <c r="D216" s="49" t="s">
        <v>26</v>
      </c>
      <c r="E216" s="50">
        <v>1</v>
      </c>
      <c r="F216" s="6"/>
      <c r="G216" s="1" t="str">
        <f t="shared" ref="G216" si="57">IF((E216*F216)=0," ",(E216*F216))</f>
        <v xml:space="preserve"> </v>
      </c>
    </row>
    <row r="217" spans="1:7">
      <c r="A217" s="42"/>
      <c r="B217" s="47"/>
      <c r="C217" s="48"/>
      <c r="D217" s="44"/>
      <c r="E217" s="44"/>
      <c r="F217" s="73"/>
      <c r="G217" s="44"/>
    </row>
    <row r="218" spans="1:7" ht="12.9" customHeight="1">
      <c r="A218" s="42"/>
      <c r="B218" s="46" t="s">
        <v>96</v>
      </c>
      <c r="C218" s="48"/>
      <c r="D218" s="44"/>
      <c r="E218" s="44"/>
      <c r="F218" s="73"/>
      <c r="G218" s="44"/>
    </row>
    <row r="219" spans="1:7" ht="34.200000000000003">
      <c r="A219" s="42">
        <v>76</v>
      </c>
      <c r="B219" s="47" t="s">
        <v>76</v>
      </c>
      <c r="C219" s="48" t="s">
        <v>3</v>
      </c>
      <c r="D219" s="49" t="s">
        <v>26</v>
      </c>
      <c r="E219" s="50">
        <v>2</v>
      </c>
      <c r="F219" s="6"/>
      <c r="G219" s="1" t="str">
        <f t="shared" ref="G219" si="58">IF((E219*F219)=0," ",(E219*F219))</f>
        <v xml:space="preserve"> </v>
      </c>
    </row>
    <row r="220" spans="1:7">
      <c r="A220" s="42"/>
      <c r="B220" s="47"/>
      <c r="C220" s="48"/>
      <c r="D220" s="44"/>
      <c r="E220" s="44"/>
      <c r="F220" s="73"/>
      <c r="G220" s="44"/>
    </row>
    <row r="221" spans="1:7" ht="22.8">
      <c r="A221" s="42">
        <v>77</v>
      </c>
      <c r="B221" s="47" t="s">
        <v>90</v>
      </c>
      <c r="C221" s="48" t="s">
        <v>3</v>
      </c>
      <c r="D221" s="49" t="s">
        <v>26</v>
      </c>
      <c r="E221" s="50">
        <v>2</v>
      </c>
      <c r="F221" s="6"/>
      <c r="G221" s="1" t="str">
        <f t="shared" ref="G221" si="59">IF((E221*F221)=0," ",(E221*F221))</f>
        <v xml:space="preserve"> </v>
      </c>
    </row>
    <row r="222" spans="1:7">
      <c r="A222" s="42"/>
      <c r="B222" s="47"/>
      <c r="C222" s="48"/>
      <c r="D222" s="44"/>
      <c r="E222" s="44"/>
      <c r="F222" s="73"/>
      <c r="G222" s="44"/>
    </row>
    <row r="223" spans="1:7" ht="12.9" customHeight="1">
      <c r="A223" s="42"/>
      <c r="B223" s="46" t="s">
        <v>97</v>
      </c>
      <c r="C223" s="48"/>
      <c r="D223" s="44"/>
      <c r="E223" s="44"/>
      <c r="F223" s="73"/>
      <c r="G223" s="44"/>
    </row>
    <row r="224" spans="1:7" ht="34.200000000000003">
      <c r="A224" s="42">
        <v>78</v>
      </c>
      <c r="B224" s="47" t="s">
        <v>76</v>
      </c>
      <c r="C224" s="48" t="s">
        <v>3</v>
      </c>
      <c r="D224" s="49" t="s">
        <v>26</v>
      </c>
      <c r="E224" s="50">
        <v>2</v>
      </c>
      <c r="F224" s="6"/>
      <c r="G224" s="1" t="str">
        <f t="shared" ref="G224" si="60">IF((E224*F224)=0," ",(E224*F224))</f>
        <v xml:space="preserve"> </v>
      </c>
    </row>
    <row r="225" spans="1:7">
      <c r="A225" s="42"/>
      <c r="B225" s="47"/>
      <c r="C225" s="48"/>
      <c r="D225" s="44"/>
      <c r="E225" s="44"/>
      <c r="F225" s="73"/>
      <c r="G225" s="44"/>
    </row>
    <row r="226" spans="1:7" ht="22.8">
      <c r="A226" s="42">
        <v>79</v>
      </c>
      <c r="B226" s="47" t="s">
        <v>90</v>
      </c>
      <c r="C226" s="48" t="s">
        <v>3</v>
      </c>
      <c r="D226" s="49" t="s">
        <v>26</v>
      </c>
      <c r="E226" s="50">
        <v>2</v>
      </c>
      <c r="F226" s="6"/>
      <c r="G226" s="1" t="str">
        <f t="shared" ref="G226" si="61">IF((E226*F226)=0," ",(E226*F226))</f>
        <v xml:space="preserve"> </v>
      </c>
    </row>
    <row r="227" spans="1:7">
      <c r="A227" s="42"/>
      <c r="B227" s="47"/>
      <c r="C227" s="48"/>
      <c r="D227" s="44"/>
      <c r="E227" s="44"/>
      <c r="F227" s="73"/>
      <c r="G227" s="44"/>
    </row>
    <row r="228" spans="1:7" ht="12.9" customHeight="1">
      <c r="A228" s="42"/>
      <c r="B228" s="46" t="s">
        <v>98</v>
      </c>
      <c r="C228" s="48"/>
      <c r="D228" s="44"/>
      <c r="E228" s="44"/>
      <c r="F228" s="73"/>
      <c r="G228" s="44"/>
    </row>
    <row r="229" spans="1:7" ht="22.8">
      <c r="A229" s="42">
        <v>80</v>
      </c>
      <c r="B229" s="47" t="s">
        <v>99</v>
      </c>
      <c r="C229" s="48" t="s">
        <v>1</v>
      </c>
      <c r="D229" s="49" t="s">
        <v>26</v>
      </c>
      <c r="E229" s="50">
        <v>1</v>
      </c>
      <c r="F229" s="6"/>
      <c r="G229" s="1" t="str">
        <f t="shared" ref="G229" si="62">IF((E229*F229)=0," ",(E229*F229))</f>
        <v xml:space="preserve"> </v>
      </c>
    </row>
    <row r="230" spans="1:7">
      <c r="A230" s="42"/>
      <c r="B230" s="47"/>
      <c r="C230" s="48"/>
      <c r="D230" s="44"/>
      <c r="E230" s="44"/>
      <c r="F230" s="73"/>
      <c r="G230" s="44"/>
    </row>
    <row r="231" spans="1:7" ht="22.8">
      <c r="A231" s="42">
        <v>81</v>
      </c>
      <c r="B231" s="47" t="s">
        <v>100</v>
      </c>
      <c r="C231" s="48" t="s">
        <v>1</v>
      </c>
      <c r="D231" s="49" t="s">
        <v>26</v>
      </c>
      <c r="E231" s="50">
        <v>1</v>
      </c>
      <c r="F231" s="6"/>
      <c r="G231" s="1" t="str">
        <f t="shared" ref="G231" si="63">IF((E231*F231)=0," ",(E231*F231))</f>
        <v xml:space="preserve"> </v>
      </c>
    </row>
    <row r="232" spans="1:7">
      <c r="A232" s="42"/>
      <c r="B232" s="47"/>
      <c r="C232" s="48"/>
      <c r="D232" s="44"/>
      <c r="E232" s="44"/>
      <c r="F232" s="73"/>
      <c r="G232" s="44"/>
    </row>
    <row r="233" spans="1:7" ht="34.200000000000003">
      <c r="A233" s="42">
        <v>82</v>
      </c>
      <c r="B233" s="47" t="s">
        <v>101</v>
      </c>
      <c r="C233" s="48" t="s">
        <v>1</v>
      </c>
      <c r="D233" s="49" t="s">
        <v>26</v>
      </c>
      <c r="E233" s="50">
        <v>1</v>
      </c>
      <c r="F233" s="6"/>
      <c r="G233" s="1" t="str">
        <f t="shared" ref="G233" si="64">IF((E233*F233)=0," ",(E233*F233))</f>
        <v xml:space="preserve"> </v>
      </c>
    </row>
    <row r="234" spans="1:7">
      <c r="A234" s="42"/>
      <c r="B234" s="47"/>
      <c r="C234" s="48"/>
      <c r="D234" s="44"/>
      <c r="E234" s="44"/>
      <c r="F234" s="73"/>
      <c r="G234" s="44"/>
    </row>
    <row r="235" spans="1:7" ht="12.9" customHeight="1">
      <c r="A235" s="42"/>
      <c r="B235" s="46" t="s">
        <v>102</v>
      </c>
      <c r="C235" s="48"/>
      <c r="D235" s="44"/>
      <c r="E235" s="44"/>
      <c r="F235" s="73"/>
      <c r="G235" s="44"/>
    </row>
    <row r="236" spans="1:7" ht="34.200000000000003">
      <c r="A236" s="42">
        <v>83</v>
      </c>
      <c r="B236" s="47" t="s">
        <v>103</v>
      </c>
      <c r="C236" s="48" t="s">
        <v>1</v>
      </c>
      <c r="D236" s="49" t="s">
        <v>26</v>
      </c>
      <c r="E236" s="50">
        <v>4</v>
      </c>
      <c r="F236" s="6"/>
      <c r="G236" s="1" t="str">
        <f t="shared" ref="G236" si="65">IF((E236*F236)=0," ",(E236*F236))</f>
        <v xml:space="preserve"> </v>
      </c>
    </row>
    <row r="237" spans="1:7">
      <c r="A237" s="42"/>
      <c r="B237" s="47"/>
      <c r="C237" s="48"/>
      <c r="D237" s="44"/>
      <c r="E237" s="44"/>
      <c r="F237" s="73"/>
      <c r="G237" s="44"/>
    </row>
    <row r="238" spans="1:7" ht="22.8">
      <c r="A238" s="42">
        <v>84</v>
      </c>
      <c r="B238" s="47" t="s">
        <v>46</v>
      </c>
      <c r="C238" s="48" t="s">
        <v>1</v>
      </c>
      <c r="D238" s="49" t="s">
        <v>26</v>
      </c>
      <c r="E238" s="50">
        <v>4</v>
      </c>
      <c r="F238" s="6"/>
      <c r="G238" s="1" t="str">
        <f t="shared" ref="G238" si="66">IF((E238*F238)=0," ",(E238*F238))</f>
        <v xml:space="preserve"> </v>
      </c>
    </row>
    <row r="239" spans="1:7">
      <c r="A239" s="42"/>
      <c r="B239" s="47"/>
      <c r="C239" s="48"/>
      <c r="D239" s="44"/>
      <c r="E239" s="44"/>
      <c r="F239" s="73"/>
      <c r="G239" s="44"/>
    </row>
    <row r="240" spans="1:7" ht="34.200000000000003">
      <c r="A240" s="42">
        <v>85</v>
      </c>
      <c r="B240" s="47" t="s">
        <v>47</v>
      </c>
      <c r="C240" s="48" t="s">
        <v>1</v>
      </c>
      <c r="D240" s="49" t="s">
        <v>26</v>
      </c>
      <c r="E240" s="50">
        <v>4</v>
      </c>
      <c r="F240" s="6"/>
      <c r="G240" s="1" t="str">
        <f t="shared" ref="G240" si="67">IF((E240*F240)=0," ",(E240*F240))</f>
        <v xml:space="preserve"> </v>
      </c>
    </row>
    <row r="241" spans="1:7">
      <c r="A241" s="42"/>
      <c r="B241" s="47"/>
      <c r="C241" s="48"/>
      <c r="D241" s="44"/>
      <c r="E241" s="44"/>
      <c r="F241" s="73"/>
      <c r="G241" s="44"/>
    </row>
    <row r="242" spans="1:7" ht="21.6">
      <c r="A242" s="42"/>
      <c r="B242" s="46" t="s">
        <v>110</v>
      </c>
      <c r="C242" s="48"/>
      <c r="D242" s="44"/>
      <c r="E242" s="44"/>
      <c r="F242" s="73"/>
      <c r="G242" s="44"/>
    </row>
    <row r="243" spans="1:7" ht="34.200000000000003">
      <c r="A243" s="42">
        <v>86</v>
      </c>
      <c r="B243" s="47" t="s">
        <v>45</v>
      </c>
      <c r="C243" s="48" t="s">
        <v>1</v>
      </c>
      <c r="D243" s="49" t="s">
        <v>26</v>
      </c>
      <c r="E243" s="50">
        <v>4</v>
      </c>
      <c r="F243" s="6"/>
      <c r="G243" s="1" t="str">
        <f t="shared" ref="G243" si="68">IF((E243*F243)=0," ",(E243*F243))</f>
        <v xml:space="preserve"> </v>
      </c>
    </row>
    <row r="244" spans="1:7">
      <c r="A244" s="42"/>
      <c r="B244" s="47"/>
      <c r="C244" s="48"/>
      <c r="D244" s="44"/>
      <c r="E244" s="44"/>
      <c r="F244" s="73"/>
      <c r="G244" s="44"/>
    </row>
    <row r="245" spans="1:7" ht="22.8">
      <c r="A245" s="42">
        <v>87</v>
      </c>
      <c r="B245" s="47" t="s">
        <v>46</v>
      </c>
      <c r="C245" s="48" t="s">
        <v>1</v>
      </c>
      <c r="D245" s="49" t="s">
        <v>26</v>
      </c>
      <c r="E245" s="50">
        <v>4</v>
      </c>
      <c r="F245" s="6"/>
      <c r="G245" s="1" t="str">
        <f t="shared" ref="G245" si="69">IF((E245*F245)=0," ",(E245*F245))</f>
        <v xml:space="preserve"> </v>
      </c>
    </row>
    <row r="246" spans="1:7">
      <c r="A246" s="42"/>
      <c r="B246" s="47"/>
      <c r="C246" s="48"/>
      <c r="D246" s="44"/>
      <c r="E246" s="44"/>
      <c r="F246" s="73"/>
      <c r="G246" s="44"/>
    </row>
    <row r="247" spans="1:7" ht="34.200000000000003">
      <c r="A247" s="42">
        <v>88</v>
      </c>
      <c r="B247" s="47" t="s">
        <v>47</v>
      </c>
      <c r="C247" s="48" t="s">
        <v>1</v>
      </c>
      <c r="D247" s="49" t="s">
        <v>26</v>
      </c>
      <c r="E247" s="50">
        <v>4</v>
      </c>
      <c r="F247" s="6"/>
      <c r="G247" s="1" t="str">
        <f t="shared" ref="G247" si="70">IF((E247*F247)=0," ",(E247*F247))</f>
        <v xml:space="preserve"> </v>
      </c>
    </row>
    <row r="248" spans="1:7">
      <c r="A248" s="42"/>
      <c r="B248" s="47"/>
      <c r="C248" s="48"/>
      <c r="D248" s="44"/>
      <c r="E248" s="44"/>
      <c r="F248" s="73"/>
      <c r="G248" s="44"/>
    </row>
    <row r="249" spans="1:7" ht="12.9" customHeight="1">
      <c r="A249" s="42"/>
      <c r="B249" s="46" t="s">
        <v>104</v>
      </c>
      <c r="C249" s="48"/>
      <c r="D249" s="44"/>
      <c r="E249" s="44"/>
      <c r="F249" s="73"/>
      <c r="G249" s="44"/>
    </row>
    <row r="250" spans="1:7" ht="22.8">
      <c r="A250" s="42">
        <v>89</v>
      </c>
      <c r="B250" s="47" t="s">
        <v>105</v>
      </c>
      <c r="C250" s="48" t="s">
        <v>1</v>
      </c>
      <c r="D250" s="49" t="s">
        <v>26</v>
      </c>
      <c r="E250" s="50">
        <v>4</v>
      </c>
      <c r="F250" s="6"/>
      <c r="G250" s="1" t="str">
        <f t="shared" ref="G250" si="71">IF((E250*F250)=0," ",(E250*F250))</f>
        <v xml:space="preserve"> </v>
      </c>
    </row>
    <row r="251" spans="1:7">
      <c r="A251" s="42"/>
      <c r="B251" s="47"/>
      <c r="C251" s="48"/>
      <c r="D251" s="44"/>
      <c r="E251" s="44"/>
      <c r="F251" s="73"/>
      <c r="G251" s="44"/>
    </row>
    <row r="252" spans="1:7" ht="34.200000000000003">
      <c r="A252" s="42">
        <v>90</v>
      </c>
      <c r="B252" s="47" t="s">
        <v>106</v>
      </c>
      <c r="C252" s="48" t="s">
        <v>1</v>
      </c>
      <c r="D252" s="49" t="s">
        <v>26</v>
      </c>
      <c r="E252" s="50">
        <v>4</v>
      </c>
      <c r="F252" s="6"/>
      <c r="G252" s="1" t="str">
        <f t="shared" ref="G252" si="72">IF((E252*F252)=0," ",(E252*F252))</f>
        <v xml:space="preserve"> </v>
      </c>
    </row>
    <row r="253" spans="1:7">
      <c r="A253" s="42"/>
      <c r="B253" s="47"/>
      <c r="C253" s="48"/>
      <c r="D253" s="44"/>
      <c r="E253" s="44"/>
      <c r="F253" s="73"/>
      <c r="G253" s="44"/>
    </row>
    <row r="254" spans="1:7" ht="34.200000000000003">
      <c r="A254" s="42">
        <v>91</v>
      </c>
      <c r="B254" s="47" t="s">
        <v>107</v>
      </c>
      <c r="C254" s="48" t="s">
        <v>1</v>
      </c>
      <c r="D254" s="49" t="s">
        <v>26</v>
      </c>
      <c r="E254" s="50">
        <v>4</v>
      </c>
      <c r="F254" s="6"/>
      <c r="G254" s="1" t="str">
        <f t="shared" ref="G254" si="73">IF((E254*F254)=0," ",(E254*F254))</f>
        <v xml:space="preserve"> </v>
      </c>
    </row>
    <row r="255" spans="1:7">
      <c r="A255" s="42"/>
      <c r="B255" s="47"/>
      <c r="C255" s="48"/>
      <c r="D255" s="44"/>
      <c r="E255" s="44"/>
      <c r="F255" s="73"/>
      <c r="G255" s="44"/>
    </row>
    <row r="256" spans="1:7" ht="12.9" customHeight="1">
      <c r="A256" s="42"/>
      <c r="B256" s="46" t="s">
        <v>108</v>
      </c>
      <c r="C256" s="48"/>
      <c r="D256" s="44"/>
      <c r="E256" s="44"/>
      <c r="F256" s="73"/>
      <c r="G256" s="44"/>
    </row>
    <row r="257" spans="1:7" ht="22.8">
      <c r="A257" s="42">
        <v>92</v>
      </c>
      <c r="B257" s="47" t="s">
        <v>105</v>
      </c>
      <c r="C257" s="48" t="s">
        <v>1</v>
      </c>
      <c r="D257" s="49" t="s">
        <v>26</v>
      </c>
      <c r="E257" s="50">
        <v>4</v>
      </c>
      <c r="F257" s="6"/>
      <c r="G257" s="1" t="str">
        <f t="shared" ref="G257" si="74">IF((E257*F257)=0," ",(E257*F257))</f>
        <v xml:space="preserve"> </v>
      </c>
    </row>
    <row r="258" spans="1:7">
      <c r="A258" s="42"/>
      <c r="B258" s="47"/>
      <c r="C258" s="48"/>
      <c r="D258" s="44"/>
      <c r="E258" s="44"/>
      <c r="F258" s="73"/>
      <c r="G258" s="44"/>
    </row>
    <row r="259" spans="1:7" ht="34.200000000000003">
      <c r="A259" s="42">
        <v>93</v>
      </c>
      <c r="B259" s="47" t="s">
        <v>106</v>
      </c>
      <c r="C259" s="48" t="s">
        <v>1</v>
      </c>
      <c r="D259" s="49" t="s">
        <v>26</v>
      </c>
      <c r="E259" s="50">
        <v>4</v>
      </c>
      <c r="F259" s="6"/>
      <c r="G259" s="1" t="str">
        <f t="shared" ref="G259" si="75">IF((E259*F259)=0," ",(E259*F259))</f>
        <v xml:space="preserve"> </v>
      </c>
    </row>
    <row r="260" spans="1:7">
      <c r="A260" s="42"/>
      <c r="B260" s="47"/>
      <c r="C260" s="48"/>
      <c r="D260" s="44"/>
      <c r="E260" s="44"/>
      <c r="F260" s="73"/>
      <c r="G260" s="44"/>
    </row>
    <row r="261" spans="1:7" ht="34.200000000000003">
      <c r="A261" s="42">
        <v>94</v>
      </c>
      <c r="B261" s="47" t="s">
        <v>107</v>
      </c>
      <c r="C261" s="48" t="s">
        <v>1</v>
      </c>
      <c r="D261" s="49" t="s">
        <v>26</v>
      </c>
      <c r="E261" s="50">
        <v>4</v>
      </c>
      <c r="F261" s="6"/>
      <c r="G261" s="1" t="str">
        <f t="shared" ref="G261" si="76">IF((E261*F261)=0," ",(E261*F261))</f>
        <v xml:space="preserve"> </v>
      </c>
    </row>
    <row r="262" spans="1:7" ht="12.9" customHeight="1">
      <c r="A262" s="42"/>
      <c r="B262" s="43"/>
      <c r="C262" s="48"/>
      <c r="D262" s="44"/>
      <c r="E262" s="44"/>
      <c r="F262" s="73"/>
      <c r="G262" s="44"/>
    </row>
    <row r="263" spans="1:7" ht="12.9" customHeight="1">
      <c r="A263" s="42"/>
      <c r="B263" s="46" t="s">
        <v>111</v>
      </c>
      <c r="C263" s="48"/>
      <c r="D263" s="44"/>
      <c r="E263" s="44"/>
      <c r="F263" s="73"/>
      <c r="G263" s="44"/>
    </row>
    <row r="264" spans="1:7" ht="12.9" customHeight="1">
      <c r="A264" s="42"/>
      <c r="B264" s="46" t="s">
        <v>112</v>
      </c>
      <c r="C264" s="48"/>
      <c r="D264" s="44"/>
      <c r="E264" s="44"/>
      <c r="F264" s="73"/>
      <c r="G264" s="44"/>
    </row>
    <row r="265" spans="1:7" ht="34.200000000000003">
      <c r="A265" s="42">
        <v>95</v>
      </c>
      <c r="B265" s="47" t="s">
        <v>42</v>
      </c>
      <c r="C265" s="48" t="s">
        <v>1</v>
      </c>
      <c r="D265" s="49" t="s">
        <v>26</v>
      </c>
      <c r="E265" s="50">
        <v>2</v>
      </c>
      <c r="F265" s="6"/>
      <c r="G265" s="1" t="str">
        <f t="shared" ref="G265" si="77">IF((E265*F265)=0," ",(E265*F265))</f>
        <v xml:space="preserve"> </v>
      </c>
    </row>
    <row r="266" spans="1:7">
      <c r="A266" s="42"/>
      <c r="B266" s="47"/>
      <c r="C266" s="48"/>
      <c r="D266" s="44"/>
      <c r="E266" s="44"/>
      <c r="F266" s="73"/>
      <c r="G266" s="44"/>
    </row>
    <row r="267" spans="1:7" ht="34.200000000000003">
      <c r="A267" s="42">
        <v>96</v>
      </c>
      <c r="B267" s="47" t="s">
        <v>43</v>
      </c>
      <c r="C267" s="48" t="s">
        <v>1</v>
      </c>
      <c r="D267" s="49" t="s">
        <v>26</v>
      </c>
      <c r="E267" s="50">
        <v>2</v>
      </c>
      <c r="F267" s="6"/>
      <c r="G267" s="1" t="str">
        <f t="shared" ref="G267" si="78">IF((E267*F267)=0," ",(E267*F267))</f>
        <v xml:space="preserve"> </v>
      </c>
    </row>
    <row r="268" spans="1:7">
      <c r="A268" s="42"/>
      <c r="B268" s="47"/>
      <c r="C268" s="48"/>
      <c r="D268" s="44"/>
      <c r="E268" s="44"/>
      <c r="F268" s="73"/>
      <c r="G268" s="44"/>
    </row>
    <row r="269" spans="1:7" ht="12.9" customHeight="1">
      <c r="A269" s="42"/>
      <c r="B269" s="46" t="s">
        <v>113</v>
      </c>
      <c r="C269" s="48"/>
      <c r="D269" s="44"/>
      <c r="E269" s="44"/>
      <c r="F269" s="73"/>
      <c r="G269" s="44"/>
    </row>
    <row r="270" spans="1:7" ht="34.200000000000003">
      <c r="A270" s="42">
        <v>97</v>
      </c>
      <c r="B270" s="47" t="s">
        <v>63</v>
      </c>
      <c r="C270" s="48" t="s">
        <v>1</v>
      </c>
      <c r="D270" s="49" t="s">
        <v>26</v>
      </c>
      <c r="E270" s="50">
        <v>1</v>
      </c>
      <c r="F270" s="6"/>
      <c r="G270" s="1" t="str">
        <f t="shared" ref="G270" si="79">IF((E270*F270)=0," ",(E270*F270))</f>
        <v xml:space="preserve"> </v>
      </c>
    </row>
    <row r="271" spans="1:7">
      <c r="A271" s="42"/>
      <c r="B271" s="47"/>
      <c r="C271" s="48"/>
      <c r="D271" s="44"/>
      <c r="E271" s="44"/>
      <c r="F271" s="73"/>
      <c r="G271" s="44"/>
    </row>
    <row r="272" spans="1:7" ht="12.9" customHeight="1">
      <c r="A272" s="42"/>
      <c r="B272" s="46" t="s">
        <v>114</v>
      </c>
      <c r="C272" s="48"/>
      <c r="D272" s="44"/>
      <c r="E272" s="44"/>
      <c r="F272" s="73"/>
      <c r="G272" s="44"/>
    </row>
    <row r="273" spans="1:7" ht="12.9" customHeight="1">
      <c r="A273" s="42"/>
      <c r="B273" s="46" t="s">
        <v>122</v>
      </c>
      <c r="C273" s="48"/>
      <c r="D273" s="44"/>
      <c r="E273" s="44"/>
      <c r="F273" s="73"/>
      <c r="G273" s="44"/>
    </row>
    <row r="274" spans="1:7" ht="12.9" customHeight="1">
      <c r="A274" s="42"/>
      <c r="B274" s="46" t="s">
        <v>115</v>
      </c>
      <c r="C274" s="48"/>
      <c r="D274" s="44"/>
      <c r="E274" s="44"/>
      <c r="F274" s="73"/>
      <c r="G274" s="44"/>
    </row>
    <row r="275" spans="1:7" ht="22.8">
      <c r="A275" s="42">
        <v>98</v>
      </c>
      <c r="B275" s="47" t="s">
        <v>49</v>
      </c>
      <c r="C275" s="48" t="s">
        <v>1</v>
      </c>
      <c r="D275" s="49" t="s">
        <v>26</v>
      </c>
      <c r="E275" s="50">
        <v>4</v>
      </c>
      <c r="F275" s="6"/>
      <c r="G275" s="1" t="str">
        <f t="shared" ref="G275" si="80">IF((E275*F275)=0," ",(E275*F275))</f>
        <v xml:space="preserve"> </v>
      </c>
    </row>
    <row r="276" spans="1:7">
      <c r="A276" s="42"/>
      <c r="B276" s="47"/>
      <c r="C276" s="48"/>
      <c r="D276" s="44"/>
      <c r="E276" s="44"/>
      <c r="F276" s="73"/>
      <c r="G276" s="44"/>
    </row>
    <row r="277" spans="1:7" ht="34.200000000000003">
      <c r="A277" s="42">
        <v>99</v>
      </c>
      <c r="B277" s="47" t="s">
        <v>43</v>
      </c>
      <c r="C277" s="48" t="s">
        <v>1</v>
      </c>
      <c r="D277" s="49" t="s">
        <v>26</v>
      </c>
      <c r="E277" s="50">
        <v>4</v>
      </c>
      <c r="F277" s="6"/>
      <c r="G277" s="1" t="str">
        <f t="shared" ref="G277" si="81">IF((E277*F277)=0," ",(E277*F277))</f>
        <v xml:space="preserve"> </v>
      </c>
    </row>
    <row r="278" spans="1:7">
      <c r="A278" s="42"/>
      <c r="B278" s="47"/>
      <c r="C278" s="48"/>
      <c r="D278" s="44"/>
      <c r="E278" s="44"/>
      <c r="F278" s="73"/>
      <c r="G278" s="44"/>
    </row>
    <row r="279" spans="1:7" ht="22.8">
      <c r="A279" s="42">
        <v>100</v>
      </c>
      <c r="B279" s="47" t="s">
        <v>50</v>
      </c>
      <c r="C279" s="48" t="s">
        <v>1</v>
      </c>
      <c r="D279" s="49" t="s">
        <v>26</v>
      </c>
      <c r="E279" s="50">
        <v>4</v>
      </c>
      <c r="F279" s="6"/>
      <c r="G279" s="1" t="str">
        <f t="shared" ref="G279" si="82">IF((E279*F279)=0," ",(E279*F279))</f>
        <v xml:space="preserve"> </v>
      </c>
    </row>
    <row r="280" spans="1:7">
      <c r="A280" s="42"/>
      <c r="B280" s="47"/>
      <c r="C280" s="48"/>
      <c r="D280" s="44"/>
      <c r="E280" s="44"/>
      <c r="F280" s="73"/>
      <c r="G280" s="44"/>
    </row>
    <row r="281" spans="1:7" ht="12.9" customHeight="1">
      <c r="A281" s="42"/>
      <c r="B281" s="46" t="s">
        <v>116</v>
      </c>
      <c r="C281" s="48"/>
      <c r="D281" s="44"/>
      <c r="E281" s="44"/>
      <c r="F281" s="73"/>
      <c r="G281" s="44"/>
    </row>
    <row r="282" spans="1:7" ht="34.200000000000003">
      <c r="A282" s="42">
        <v>101</v>
      </c>
      <c r="B282" s="47" t="s">
        <v>42</v>
      </c>
      <c r="C282" s="48" t="s">
        <v>1</v>
      </c>
      <c r="D282" s="49" t="s">
        <v>26</v>
      </c>
      <c r="E282" s="50">
        <v>12</v>
      </c>
      <c r="F282" s="6"/>
      <c r="G282" s="1" t="str">
        <f t="shared" ref="G282" si="83">IF((E282*F282)=0," ",(E282*F282))</f>
        <v xml:space="preserve"> </v>
      </c>
    </row>
    <row r="283" spans="1:7">
      <c r="A283" s="42"/>
      <c r="B283" s="47"/>
      <c r="C283" s="48"/>
      <c r="D283" s="44"/>
      <c r="E283" s="44"/>
      <c r="F283" s="73"/>
      <c r="G283" s="44"/>
    </row>
    <row r="284" spans="1:7" ht="34.200000000000003">
      <c r="A284" s="42">
        <v>102</v>
      </c>
      <c r="B284" s="47" t="s">
        <v>43</v>
      </c>
      <c r="C284" s="48" t="s">
        <v>1</v>
      </c>
      <c r="D284" s="49" t="s">
        <v>26</v>
      </c>
      <c r="E284" s="50">
        <v>12</v>
      </c>
      <c r="F284" s="6"/>
      <c r="G284" s="1" t="str">
        <f t="shared" ref="G284" si="84">IF((E284*F284)=0," ",(E284*F284))</f>
        <v xml:space="preserve"> </v>
      </c>
    </row>
    <row r="285" spans="1:7">
      <c r="A285" s="42"/>
      <c r="B285" s="47"/>
      <c r="C285" s="48"/>
      <c r="D285" s="44"/>
      <c r="E285" s="44"/>
      <c r="F285" s="73"/>
      <c r="G285" s="44"/>
    </row>
    <row r="286" spans="1:7" ht="12.9" customHeight="1">
      <c r="A286" s="42"/>
      <c r="B286" s="46" t="s">
        <v>117</v>
      </c>
      <c r="C286" s="48"/>
      <c r="D286" s="44"/>
      <c r="E286" s="44"/>
      <c r="F286" s="73"/>
      <c r="G286" s="44"/>
    </row>
    <row r="287" spans="1:7" ht="34.200000000000003">
      <c r="A287" s="42">
        <v>103</v>
      </c>
      <c r="B287" s="47" t="s">
        <v>63</v>
      </c>
      <c r="C287" s="48" t="s">
        <v>1</v>
      </c>
      <c r="D287" s="49" t="s">
        <v>26</v>
      </c>
      <c r="E287" s="50">
        <v>7</v>
      </c>
      <c r="F287" s="6"/>
      <c r="G287" s="1" t="str">
        <f t="shared" ref="G287" si="85">IF((E287*F287)=0," ",(E287*F287))</f>
        <v xml:space="preserve"> </v>
      </c>
    </row>
    <row r="288" spans="1:7">
      <c r="A288" s="42"/>
      <c r="B288" s="47"/>
      <c r="C288" s="48"/>
      <c r="D288" s="44"/>
      <c r="E288" s="44"/>
      <c r="F288" s="73"/>
      <c r="G288" s="44"/>
    </row>
    <row r="289" spans="1:7" ht="12.9" customHeight="1">
      <c r="A289" s="42"/>
      <c r="B289" s="46" t="s">
        <v>118</v>
      </c>
      <c r="C289" s="48"/>
      <c r="D289" s="44"/>
      <c r="E289" s="44"/>
      <c r="F289" s="73"/>
      <c r="G289" s="44"/>
    </row>
    <row r="290" spans="1:7" ht="12.9" customHeight="1">
      <c r="A290" s="42"/>
      <c r="B290" s="46" t="s">
        <v>145</v>
      </c>
      <c r="C290" s="48"/>
      <c r="D290" s="44"/>
      <c r="E290" s="44"/>
      <c r="F290" s="73"/>
      <c r="G290" s="44"/>
    </row>
    <row r="291" spans="1:7" ht="34.200000000000003">
      <c r="A291" s="42">
        <v>104</v>
      </c>
      <c r="B291" s="47" t="s">
        <v>119</v>
      </c>
      <c r="C291" s="48" t="s">
        <v>1</v>
      </c>
      <c r="D291" s="49" t="s">
        <v>26</v>
      </c>
      <c r="E291" s="50">
        <v>2</v>
      </c>
      <c r="F291" s="6"/>
      <c r="G291" s="1" t="str">
        <f t="shared" ref="G291" si="86">IF((E291*F291)=0," ",(E291*F291))</f>
        <v xml:space="preserve"> </v>
      </c>
    </row>
    <row r="292" spans="1:7">
      <c r="A292" s="42"/>
      <c r="B292" s="47"/>
      <c r="C292" s="48"/>
      <c r="D292" s="44"/>
      <c r="E292" s="44"/>
      <c r="F292" s="73"/>
      <c r="G292" s="44"/>
    </row>
    <row r="293" spans="1:7" ht="34.200000000000003">
      <c r="A293" s="42">
        <v>105</v>
      </c>
      <c r="B293" s="47" t="s">
        <v>54</v>
      </c>
      <c r="C293" s="48" t="s">
        <v>1</v>
      </c>
      <c r="D293" s="49" t="s">
        <v>26</v>
      </c>
      <c r="E293" s="50">
        <v>2</v>
      </c>
      <c r="F293" s="6"/>
      <c r="G293" s="1" t="str">
        <f t="shared" ref="G293" si="87">IF((E293*F293)=0," ",(E293*F293))</f>
        <v xml:space="preserve"> </v>
      </c>
    </row>
    <row r="294" spans="1:7">
      <c r="A294" s="42"/>
      <c r="B294" s="47"/>
      <c r="C294" s="48"/>
      <c r="D294" s="44"/>
      <c r="E294" s="44"/>
      <c r="F294" s="73"/>
      <c r="G294" s="44"/>
    </row>
    <row r="295" spans="1:7" ht="22.8">
      <c r="A295" s="42">
        <v>106</v>
      </c>
      <c r="B295" s="47" t="s">
        <v>55</v>
      </c>
      <c r="C295" s="48" t="s">
        <v>1</v>
      </c>
      <c r="D295" s="49" t="s">
        <v>26</v>
      </c>
      <c r="E295" s="50">
        <v>2</v>
      </c>
      <c r="F295" s="6"/>
      <c r="G295" s="1" t="str">
        <f t="shared" ref="G295" si="88">IF((E295*F295)=0," ",(E295*F295))</f>
        <v xml:space="preserve"> </v>
      </c>
    </row>
    <row r="296" spans="1:7">
      <c r="A296" s="42"/>
      <c r="B296" s="47"/>
      <c r="C296" s="48"/>
      <c r="D296" s="44"/>
      <c r="E296" s="44"/>
      <c r="F296" s="73"/>
      <c r="G296" s="44"/>
    </row>
    <row r="297" spans="1:7" ht="34.200000000000003">
      <c r="A297" s="42">
        <v>107</v>
      </c>
      <c r="B297" s="47" t="s">
        <v>120</v>
      </c>
      <c r="C297" s="48" t="s">
        <v>1</v>
      </c>
      <c r="D297" s="49" t="s">
        <v>26</v>
      </c>
      <c r="E297" s="50">
        <v>2</v>
      </c>
      <c r="F297" s="6"/>
      <c r="G297" s="1" t="str">
        <f t="shared" ref="G297" si="89">IF((E297*F297)=0," ",(E297*F297))</f>
        <v xml:space="preserve"> </v>
      </c>
    </row>
    <row r="298" spans="1:7">
      <c r="A298" s="42"/>
      <c r="B298" s="47"/>
      <c r="C298" s="48"/>
      <c r="D298" s="44"/>
      <c r="E298" s="44"/>
      <c r="F298" s="73"/>
      <c r="G298" s="44"/>
    </row>
    <row r="299" spans="1:7" ht="34.200000000000003">
      <c r="A299" s="42">
        <v>108</v>
      </c>
      <c r="B299" s="47" t="s">
        <v>121</v>
      </c>
      <c r="C299" s="48" t="s">
        <v>1</v>
      </c>
      <c r="D299" s="49" t="s">
        <v>26</v>
      </c>
      <c r="E299" s="50">
        <v>4</v>
      </c>
      <c r="F299" s="6"/>
      <c r="G299" s="1" t="str">
        <f t="shared" ref="G299" si="90">IF((E299*F299)=0," ",(E299*F299))</f>
        <v xml:space="preserve"> </v>
      </c>
    </row>
    <row r="300" spans="1:7" ht="12.9" customHeight="1">
      <c r="A300" s="42"/>
      <c r="B300" s="43"/>
      <c r="C300" s="48"/>
      <c r="D300" s="44"/>
      <c r="E300" s="44"/>
      <c r="F300" s="73"/>
      <c r="G300" s="44"/>
    </row>
    <row r="301" spans="1:7" ht="12.9" customHeight="1">
      <c r="A301" s="42"/>
      <c r="B301" s="46" t="s">
        <v>146</v>
      </c>
      <c r="C301" s="48"/>
      <c r="D301" s="44"/>
      <c r="E301" s="44"/>
      <c r="F301" s="73"/>
      <c r="G301" s="44"/>
    </row>
    <row r="302" spans="1:7" ht="45.6">
      <c r="A302" s="42">
        <v>109</v>
      </c>
      <c r="B302" s="47" t="s">
        <v>144</v>
      </c>
      <c r="C302" s="48" t="s">
        <v>1</v>
      </c>
      <c r="D302" s="49" t="s">
        <v>26</v>
      </c>
      <c r="E302" s="50">
        <v>0</v>
      </c>
      <c r="F302" s="6"/>
      <c r="G302" s="1" t="str">
        <f t="shared" ref="G302" si="91">IF((E302*F302)=0," ",(E302*F302))</f>
        <v xml:space="preserve"> </v>
      </c>
    </row>
    <row r="303" spans="1:7">
      <c r="A303" s="42"/>
      <c r="B303" s="47"/>
      <c r="C303" s="48"/>
      <c r="D303" s="44"/>
      <c r="E303" s="44"/>
      <c r="F303" s="73"/>
      <c r="G303" s="44"/>
    </row>
    <row r="304" spans="1:7" ht="12.9" customHeight="1">
      <c r="A304" s="42"/>
      <c r="B304" s="46" t="s">
        <v>147</v>
      </c>
      <c r="C304" s="48"/>
      <c r="D304" s="44"/>
      <c r="E304" s="44"/>
      <c r="F304" s="73"/>
      <c r="G304" s="44"/>
    </row>
    <row r="305" spans="1:7" ht="45.6">
      <c r="A305" s="42">
        <v>110</v>
      </c>
      <c r="B305" s="47" t="s">
        <v>143</v>
      </c>
      <c r="C305" s="48" t="s">
        <v>1</v>
      </c>
      <c r="D305" s="49" t="s">
        <v>26</v>
      </c>
      <c r="E305" s="50">
        <v>0</v>
      </c>
      <c r="F305" s="6"/>
      <c r="G305" s="1" t="str">
        <f t="shared" ref="G305" si="92">IF((E305*F305)=0," ",(E305*F305))</f>
        <v xml:space="preserve"> </v>
      </c>
    </row>
    <row r="306" spans="1:7">
      <c r="A306" s="42"/>
      <c r="B306" s="47"/>
      <c r="C306" s="48"/>
      <c r="D306" s="44"/>
      <c r="E306" s="44"/>
      <c r="F306" s="73"/>
      <c r="G306" s="44"/>
    </row>
    <row r="307" spans="1:7" ht="12.9" customHeight="1">
      <c r="A307" s="42"/>
      <c r="B307" s="46" t="s">
        <v>124</v>
      </c>
      <c r="C307" s="48"/>
      <c r="D307" s="44"/>
      <c r="E307" s="44"/>
      <c r="F307" s="73"/>
      <c r="G307" s="44"/>
    </row>
    <row r="308" spans="1:7" ht="12.9" customHeight="1">
      <c r="A308" s="42"/>
      <c r="B308" s="46" t="s">
        <v>148</v>
      </c>
      <c r="C308" s="48"/>
      <c r="D308" s="44"/>
      <c r="E308" s="44"/>
      <c r="F308" s="73"/>
      <c r="G308" s="44"/>
    </row>
    <row r="309" spans="1:7" ht="45.6">
      <c r="A309" s="42">
        <v>111</v>
      </c>
      <c r="B309" s="47" t="s">
        <v>142</v>
      </c>
      <c r="C309" s="48" t="s">
        <v>1</v>
      </c>
      <c r="D309" s="49" t="s">
        <v>26</v>
      </c>
      <c r="E309" s="50">
        <v>0</v>
      </c>
      <c r="F309" s="6"/>
      <c r="G309" s="1" t="str">
        <f t="shared" ref="G309" si="93">IF((E309*F309)=0," ",(E309*F309))</f>
        <v xml:space="preserve"> </v>
      </c>
    </row>
    <row r="310" spans="1:7">
      <c r="A310" s="42"/>
      <c r="B310" s="47"/>
      <c r="C310" s="48"/>
      <c r="D310" s="44"/>
      <c r="E310" s="44"/>
      <c r="F310" s="73"/>
      <c r="G310" s="44"/>
    </row>
    <row r="311" spans="1:7" ht="12.9" customHeight="1">
      <c r="A311" s="42"/>
      <c r="B311" s="46" t="s">
        <v>125</v>
      </c>
      <c r="C311" s="48"/>
      <c r="D311" s="44"/>
      <c r="E311" s="44"/>
      <c r="F311" s="73"/>
      <c r="G311" s="44"/>
    </row>
    <row r="312" spans="1:7" ht="34.200000000000003">
      <c r="A312" s="42">
        <v>112</v>
      </c>
      <c r="B312" s="47" t="s">
        <v>126</v>
      </c>
      <c r="C312" s="48" t="s">
        <v>1</v>
      </c>
      <c r="D312" s="49" t="s">
        <v>26</v>
      </c>
      <c r="E312" s="50">
        <v>1</v>
      </c>
      <c r="F312" s="6"/>
      <c r="G312" s="1" t="str">
        <f t="shared" ref="G312" si="94">IF((E312*F312)=0," ",(E312*F312))</f>
        <v xml:space="preserve"> </v>
      </c>
    </row>
    <row r="313" spans="1:7">
      <c r="A313" s="42"/>
      <c r="B313" s="47"/>
      <c r="C313" s="48"/>
      <c r="D313" s="44"/>
      <c r="E313" s="44"/>
      <c r="F313" s="73"/>
      <c r="G313" s="44"/>
    </row>
    <row r="314" spans="1:7" ht="22.8">
      <c r="A314" s="42">
        <v>113</v>
      </c>
      <c r="B314" s="47" t="s">
        <v>127</v>
      </c>
      <c r="C314" s="48" t="s">
        <v>1</v>
      </c>
      <c r="D314" s="49" t="s">
        <v>26</v>
      </c>
      <c r="E314" s="50">
        <v>5</v>
      </c>
      <c r="F314" s="6"/>
      <c r="G314" s="1" t="str">
        <f t="shared" ref="G314" si="95">IF((E314*F314)=0," ",(E314*F314))</f>
        <v xml:space="preserve"> </v>
      </c>
    </row>
    <row r="315" spans="1:7">
      <c r="A315" s="42"/>
      <c r="B315" s="47"/>
      <c r="C315" s="48"/>
      <c r="D315" s="44"/>
      <c r="E315" s="44"/>
      <c r="F315" s="73"/>
      <c r="G315" s="44"/>
    </row>
    <row r="316" spans="1:7" ht="22.8">
      <c r="A316" s="42">
        <v>114</v>
      </c>
      <c r="B316" s="47" t="s">
        <v>128</v>
      </c>
      <c r="C316" s="48" t="s">
        <v>1</v>
      </c>
      <c r="D316" s="49" t="s">
        <v>26</v>
      </c>
      <c r="E316" s="50">
        <v>5</v>
      </c>
      <c r="F316" s="6"/>
      <c r="G316" s="1" t="str">
        <f t="shared" ref="G316" si="96">IF((E316*F316)=0," ",(E316*F316))</f>
        <v xml:space="preserve"> </v>
      </c>
    </row>
    <row r="317" spans="1:7">
      <c r="A317" s="42"/>
      <c r="B317" s="47"/>
      <c r="C317" s="48"/>
      <c r="D317" s="44"/>
      <c r="E317" s="44"/>
      <c r="F317" s="73"/>
      <c r="G317" s="44"/>
    </row>
    <row r="318" spans="1:7" ht="22.8">
      <c r="A318" s="42">
        <v>115</v>
      </c>
      <c r="B318" s="47" t="s">
        <v>129</v>
      </c>
      <c r="C318" s="48" t="s">
        <v>1</v>
      </c>
      <c r="D318" s="49" t="s">
        <v>26</v>
      </c>
      <c r="E318" s="50">
        <v>5</v>
      </c>
      <c r="F318" s="6"/>
      <c r="G318" s="1" t="str">
        <f t="shared" ref="G318" si="97">IF((E318*F318)=0," ",(E318*F318))</f>
        <v xml:space="preserve"> </v>
      </c>
    </row>
    <row r="319" spans="1:7">
      <c r="A319" s="42"/>
      <c r="B319" s="47"/>
      <c r="C319" s="48"/>
      <c r="D319" s="44"/>
      <c r="E319" s="44"/>
      <c r="F319" s="73"/>
      <c r="G319" s="44"/>
    </row>
    <row r="320" spans="1:7" ht="22.8">
      <c r="A320" s="42">
        <v>116</v>
      </c>
      <c r="B320" s="47" t="s">
        <v>130</v>
      </c>
      <c r="C320" s="48" t="s">
        <v>1</v>
      </c>
      <c r="D320" s="49" t="s">
        <v>26</v>
      </c>
      <c r="E320" s="50">
        <v>17</v>
      </c>
      <c r="F320" s="6"/>
      <c r="G320" s="1" t="str">
        <f t="shared" ref="G320" si="98">IF((E320*F320)=0," ",(E320*F320))</f>
        <v xml:space="preserve"> </v>
      </c>
    </row>
    <row r="321" spans="1:7">
      <c r="A321" s="42"/>
      <c r="B321" s="47"/>
      <c r="C321" s="48"/>
      <c r="D321" s="44"/>
      <c r="E321" s="44"/>
      <c r="F321" s="73"/>
      <c r="G321" s="44"/>
    </row>
    <row r="322" spans="1:7" ht="34.200000000000003">
      <c r="A322" s="42">
        <v>117</v>
      </c>
      <c r="B322" s="47" t="s">
        <v>131</v>
      </c>
      <c r="C322" s="48" t="s">
        <v>1</v>
      </c>
      <c r="D322" s="49" t="s">
        <v>26</v>
      </c>
      <c r="E322" s="50">
        <v>1</v>
      </c>
      <c r="F322" s="6"/>
      <c r="G322" s="1" t="str">
        <f t="shared" ref="G322" si="99">IF((E322*F322)=0," ",(E322*F322))</f>
        <v xml:space="preserve"> </v>
      </c>
    </row>
    <row r="323" spans="1:7">
      <c r="A323" s="42"/>
      <c r="B323" s="47"/>
      <c r="C323" s="48"/>
      <c r="D323" s="44"/>
      <c r="E323" s="44"/>
      <c r="F323" s="73"/>
      <c r="G323" s="44"/>
    </row>
    <row r="324" spans="1:7" ht="22.8">
      <c r="A324" s="42">
        <v>118</v>
      </c>
      <c r="B324" s="47" t="s">
        <v>132</v>
      </c>
      <c r="C324" s="48" t="s">
        <v>1</v>
      </c>
      <c r="D324" s="49" t="s">
        <v>26</v>
      </c>
      <c r="E324" s="50">
        <v>6</v>
      </c>
      <c r="F324" s="6"/>
      <c r="G324" s="1" t="str">
        <f t="shared" ref="G324" si="100">IF((E324*F324)=0," ",(E324*F324))</f>
        <v xml:space="preserve"> </v>
      </c>
    </row>
    <row r="325" spans="1:7">
      <c r="A325" s="42"/>
      <c r="B325" s="47"/>
      <c r="C325" s="48"/>
      <c r="D325" s="44"/>
      <c r="E325" s="44"/>
      <c r="F325" s="73"/>
      <c r="G325" s="44"/>
    </row>
    <row r="326" spans="1:7" ht="22.8">
      <c r="A326" s="42">
        <v>119</v>
      </c>
      <c r="B326" s="47" t="s">
        <v>133</v>
      </c>
      <c r="C326" s="48" t="s">
        <v>1</v>
      </c>
      <c r="D326" s="49" t="s">
        <v>26</v>
      </c>
      <c r="E326" s="50">
        <v>1</v>
      </c>
      <c r="F326" s="6"/>
      <c r="G326" s="1" t="str">
        <f t="shared" ref="G326" si="101">IF((E326*F326)=0," ",(E326*F326))</f>
        <v xml:space="preserve"> </v>
      </c>
    </row>
    <row r="327" spans="1:7">
      <c r="A327" s="42"/>
      <c r="B327" s="47"/>
      <c r="C327" s="48"/>
      <c r="D327" s="44"/>
      <c r="E327" s="44"/>
      <c r="F327" s="73"/>
      <c r="G327" s="44"/>
    </row>
    <row r="328" spans="1:7" ht="22.8">
      <c r="A328" s="42">
        <v>120</v>
      </c>
      <c r="B328" s="47" t="s">
        <v>134</v>
      </c>
      <c r="C328" s="48" t="s">
        <v>1</v>
      </c>
      <c r="D328" s="49" t="s">
        <v>26</v>
      </c>
      <c r="E328" s="50">
        <v>12</v>
      </c>
      <c r="F328" s="6"/>
      <c r="G328" s="1" t="str">
        <f t="shared" ref="G328" si="102">IF((E328*F328)=0," ",(E328*F328))</f>
        <v xml:space="preserve"> </v>
      </c>
    </row>
    <row r="329" spans="1:7">
      <c r="A329" s="42"/>
      <c r="B329" s="47"/>
      <c r="C329" s="48"/>
      <c r="D329" s="44"/>
      <c r="E329" s="44"/>
      <c r="F329" s="73"/>
      <c r="G329" s="44"/>
    </row>
    <row r="330" spans="1:7" ht="34.200000000000003">
      <c r="A330" s="42">
        <v>121</v>
      </c>
      <c r="B330" s="47" t="s">
        <v>135</v>
      </c>
      <c r="C330" s="48" t="s">
        <v>1</v>
      </c>
      <c r="D330" s="49" t="s">
        <v>26</v>
      </c>
      <c r="E330" s="50">
        <v>1</v>
      </c>
      <c r="F330" s="6"/>
      <c r="G330" s="1" t="str">
        <f t="shared" ref="G330" si="103">IF((E330*F330)=0," ",(E330*F330))</f>
        <v xml:space="preserve"> </v>
      </c>
    </row>
    <row r="331" spans="1:7">
      <c r="A331" s="42"/>
      <c r="B331" s="47"/>
      <c r="C331" s="48"/>
      <c r="D331" s="44"/>
      <c r="E331" s="44"/>
      <c r="F331" s="73"/>
      <c r="G331" s="44"/>
    </row>
    <row r="332" spans="1:7" ht="22.8">
      <c r="A332" s="42">
        <v>122</v>
      </c>
      <c r="B332" s="47" t="s">
        <v>134</v>
      </c>
      <c r="C332" s="48" t="s">
        <v>1</v>
      </c>
      <c r="D332" s="49" t="s">
        <v>26</v>
      </c>
      <c r="E332" s="50">
        <v>12</v>
      </c>
      <c r="F332" s="6"/>
      <c r="G332" s="1" t="str">
        <f t="shared" ref="G332" si="104">IF((E332*F332)=0," ",(E332*F332))</f>
        <v xml:space="preserve"> </v>
      </c>
    </row>
    <row r="333" spans="1:7">
      <c r="A333" s="42"/>
      <c r="B333" s="47"/>
      <c r="C333" s="48"/>
      <c r="D333" s="44"/>
      <c r="E333" s="44"/>
      <c r="F333" s="73"/>
      <c r="G333" s="44"/>
    </row>
    <row r="334" spans="1:7">
      <c r="A334" s="42">
        <v>123</v>
      </c>
      <c r="B334" s="47" t="s">
        <v>136</v>
      </c>
      <c r="C334" s="48" t="s">
        <v>1</v>
      </c>
      <c r="D334" s="49" t="s">
        <v>26</v>
      </c>
      <c r="E334" s="50">
        <v>1</v>
      </c>
      <c r="F334" s="6"/>
      <c r="G334" s="1" t="str">
        <f t="shared" ref="G334" si="105">IF((E334*F334)=0," ",(E334*F334))</f>
        <v xml:space="preserve"> </v>
      </c>
    </row>
    <row r="335" spans="1:7">
      <c r="A335" s="42"/>
      <c r="B335" s="47"/>
      <c r="C335" s="48"/>
      <c r="D335" s="44"/>
      <c r="E335" s="44"/>
      <c r="F335" s="73"/>
      <c r="G335" s="44"/>
    </row>
    <row r="336" spans="1:7" ht="34.200000000000003">
      <c r="A336" s="42">
        <v>124</v>
      </c>
      <c r="B336" s="47" t="s">
        <v>137</v>
      </c>
      <c r="C336" s="48" t="s">
        <v>1</v>
      </c>
      <c r="D336" s="49" t="s">
        <v>26</v>
      </c>
      <c r="E336" s="50">
        <v>3</v>
      </c>
      <c r="F336" s="6"/>
      <c r="G336" s="1" t="str">
        <f t="shared" ref="G336" si="106">IF((E336*F336)=0," ",(E336*F336))</f>
        <v xml:space="preserve"> </v>
      </c>
    </row>
    <row r="337" spans="1:7">
      <c r="A337" s="42"/>
      <c r="B337" s="47"/>
      <c r="C337" s="48"/>
      <c r="D337" s="44"/>
      <c r="E337" s="44"/>
      <c r="F337" s="73"/>
      <c r="G337" s="44"/>
    </row>
    <row r="338" spans="1:7" ht="34.200000000000003">
      <c r="A338" s="42">
        <v>125</v>
      </c>
      <c r="B338" s="47" t="s">
        <v>138</v>
      </c>
      <c r="C338" s="48" t="s">
        <v>1</v>
      </c>
      <c r="D338" s="49" t="s">
        <v>26</v>
      </c>
      <c r="E338" s="50">
        <v>9</v>
      </c>
      <c r="F338" s="6"/>
      <c r="G338" s="1" t="str">
        <f t="shared" ref="G338" si="107">IF((E338*F338)=0," ",(E338*F338))</f>
        <v xml:space="preserve"> </v>
      </c>
    </row>
    <row r="339" spans="1:7" ht="12" customHeight="1">
      <c r="A339" s="42"/>
      <c r="B339" s="47"/>
      <c r="C339" s="48"/>
      <c r="D339" s="44"/>
      <c r="E339" s="44"/>
      <c r="F339" s="73"/>
      <c r="G339" s="44"/>
    </row>
    <row r="340" spans="1:7">
      <c r="A340" s="42"/>
      <c r="B340" s="46" t="s">
        <v>149</v>
      </c>
      <c r="C340" s="48"/>
      <c r="D340" s="44"/>
      <c r="E340" s="44"/>
      <c r="F340" s="73"/>
      <c r="G340" s="44"/>
    </row>
    <row r="341" spans="1:7" ht="34.200000000000003">
      <c r="A341" s="42">
        <v>126</v>
      </c>
      <c r="B341" s="47" t="s">
        <v>139</v>
      </c>
      <c r="C341" s="48" t="s">
        <v>1</v>
      </c>
      <c r="D341" s="49" t="s">
        <v>26</v>
      </c>
      <c r="E341" s="50">
        <v>1</v>
      </c>
      <c r="F341" s="6"/>
      <c r="G341" s="1" t="str">
        <f t="shared" ref="G341" si="108">IF((E341*F341)=0," ",(E341*F341))</f>
        <v xml:space="preserve"> </v>
      </c>
    </row>
    <row r="342" spans="1:7" ht="12" customHeight="1">
      <c r="A342" s="42"/>
      <c r="B342" s="47"/>
      <c r="C342" s="48"/>
      <c r="D342" s="44"/>
      <c r="E342" s="44"/>
      <c r="F342" s="73"/>
      <c r="G342" s="44"/>
    </row>
    <row r="343" spans="1:7" ht="34.200000000000003">
      <c r="A343" s="42">
        <v>127</v>
      </c>
      <c r="B343" s="47" t="s">
        <v>138</v>
      </c>
      <c r="C343" s="48" t="s">
        <v>1</v>
      </c>
      <c r="D343" s="49" t="s">
        <v>26</v>
      </c>
      <c r="E343" s="50">
        <v>24</v>
      </c>
      <c r="F343" s="6"/>
      <c r="G343" s="1" t="str">
        <f t="shared" ref="G343" si="109">IF((E343*F343)=0," ",(E343*F343))</f>
        <v xml:space="preserve"> </v>
      </c>
    </row>
    <row r="344" spans="1:7" ht="12" customHeight="1">
      <c r="A344" s="42"/>
      <c r="B344" s="47"/>
      <c r="C344" s="48"/>
      <c r="D344" s="44"/>
      <c r="E344" s="44"/>
      <c r="F344" s="73"/>
      <c r="G344" s="44"/>
    </row>
    <row r="345" spans="1:7">
      <c r="A345" s="42"/>
      <c r="B345" s="46" t="s">
        <v>140</v>
      </c>
      <c r="C345" s="48"/>
      <c r="D345" s="44"/>
      <c r="E345" s="44"/>
      <c r="F345" s="73"/>
      <c r="G345" s="44"/>
    </row>
    <row r="346" spans="1:7" ht="34.200000000000003">
      <c r="A346" s="42">
        <v>128</v>
      </c>
      <c r="B346" s="47" t="s">
        <v>141</v>
      </c>
      <c r="C346" s="48" t="s">
        <v>1</v>
      </c>
      <c r="D346" s="49" t="s">
        <v>26</v>
      </c>
      <c r="E346" s="50">
        <v>1</v>
      </c>
      <c r="F346" s="6"/>
      <c r="G346" s="1" t="str">
        <f t="shared" ref="G346" si="110">IF((E346*F346)=0," ",(E346*F346))</f>
        <v xml:space="preserve"> </v>
      </c>
    </row>
    <row r="347" spans="1:7" ht="12" customHeight="1">
      <c r="A347" s="42"/>
      <c r="B347" s="43"/>
      <c r="C347" s="48"/>
      <c r="D347" s="44"/>
      <c r="E347" s="44"/>
      <c r="F347" s="73"/>
      <c r="G347" s="44"/>
    </row>
    <row r="348" spans="1:7" ht="372" customHeight="1">
      <c r="A348" s="42">
        <v>129</v>
      </c>
      <c r="B348" s="47" t="s">
        <v>153</v>
      </c>
      <c r="C348" s="48" t="s">
        <v>1</v>
      </c>
      <c r="D348" s="49" t="s">
        <v>6</v>
      </c>
      <c r="E348" s="50">
        <v>1</v>
      </c>
      <c r="F348" s="6"/>
      <c r="G348" s="1" t="str">
        <f t="shared" ref="G348" si="111">IF((E348*F348)=0," ",(E348*F348))</f>
        <v xml:space="preserve"> </v>
      </c>
    </row>
    <row r="349" spans="1:7" ht="12" customHeight="1">
      <c r="A349" s="42"/>
      <c r="B349" s="47"/>
      <c r="C349" s="48"/>
      <c r="D349" s="44"/>
      <c r="E349" s="44"/>
      <c r="F349" s="73"/>
      <c r="G349" s="44"/>
    </row>
    <row r="350" spans="1:7" ht="72" customHeight="1">
      <c r="A350" s="42">
        <v>130</v>
      </c>
      <c r="B350" s="47" t="s">
        <v>159</v>
      </c>
      <c r="C350" s="48" t="s">
        <v>1</v>
      </c>
      <c r="D350" s="49" t="s">
        <v>6</v>
      </c>
      <c r="E350" s="50">
        <v>1</v>
      </c>
      <c r="F350" s="6"/>
      <c r="G350" s="1" t="str">
        <f t="shared" ref="G350" si="112">IF((E350*F350)=0," ",(E350*F350))</f>
        <v xml:space="preserve"> </v>
      </c>
    </row>
    <row r="351" spans="1:7" ht="12" customHeight="1">
      <c r="A351" s="42"/>
      <c r="B351" s="47"/>
      <c r="C351" s="48"/>
      <c r="D351" s="44"/>
      <c r="E351" s="44"/>
      <c r="F351" s="73"/>
      <c r="G351" s="44"/>
    </row>
    <row r="352" spans="1:7" ht="114">
      <c r="A352" s="42">
        <v>131</v>
      </c>
      <c r="B352" s="47" t="s">
        <v>152</v>
      </c>
      <c r="C352" s="48" t="s">
        <v>1</v>
      </c>
      <c r="D352" s="49" t="s">
        <v>6</v>
      </c>
      <c r="E352" s="50">
        <v>1</v>
      </c>
      <c r="F352" s="6"/>
      <c r="G352" s="1" t="str">
        <f t="shared" ref="G352" si="113">IF((E352*F352)=0," ",(E352*F352))</f>
        <v xml:space="preserve"> </v>
      </c>
    </row>
    <row r="353" spans="1:7" ht="12" customHeight="1">
      <c r="A353" s="42"/>
      <c r="B353" s="47"/>
      <c r="C353" s="48"/>
      <c r="D353" s="44"/>
      <c r="E353" s="44"/>
      <c r="F353" s="73"/>
      <c r="G353" s="44"/>
    </row>
    <row r="354" spans="1:7" ht="12.9" customHeight="1">
      <c r="A354" s="42"/>
      <c r="B354" s="46" t="s">
        <v>150</v>
      </c>
      <c r="C354" s="48"/>
      <c r="D354" s="44"/>
      <c r="E354" s="44"/>
      <c r="F354" s="73"/>
      <c r="G354" s="44"/>
    </row>
    <row r="355" spans="1:7" ht="34.200000000000003">
      <c r="A355" s="42">
        <v>132</v>
      </c>
      <c r="B355" s="47" t="s">
        <v>151</v>
      </c>
      <c r="C355" s="48" t="s">
        <v>1</v>
      </c>
      <c r="D355" s="49" t="s">
        <v>26</v>
      </c>
      <c r="E355" s="50">
        <v>2</v>
      </c>
      <c r="F355" s="6"/>
      <c r="G355" s="1" t="str">
        <f t="shared" ref="G355" si="114">IF((E355*F355)=0," ",(E355*F355))</f>
        <v xml:space="preserve"> </v>
      </c>
    </row>
    <row r="356" spans="1:7" ht="12" customHeight="1">
      <c r="A356" s="42"/>
      <c r="B356" s="47"/>
      <c r="C356" s="48"/>
      <c r="D356" s="44"/>
      <c r="E356" s="44"/>
      <c r="F356" s="73"/>
      <c r="G356" s="44"/>
    </row>
    <row r="357" spans="1:7" ht="96" customHeight="1">
      <c r="A357" s="42">
        <v>133</v>
      </c>
      <c r="B357" s="47" t="s">
        <v>154</v>
      </c>
      <c r="C357" s="48" t="s">
        <v>1</v>
      </c>
      <c r="D357" s="49" t="s">
        <v>6</v>
      </c>
      <c r="E357" s="50">
        <v>3</v>
      </c>
      <c r="F357" s="6"/>
      <c r="G357" s="1" t="str">
        <f t="shared" ref="G357" si="115">IF((E357*F357)=0," ",(E357*F357))</f>
        <v xml:space="preserve"> </v>
      </c>
    </row>
    <row r="358" spans="1:7" ht="12" customHeight="1">
      <c r="A358" s="42"/>
      <c r="B358" s="47"/>
      <c r="C358" s="48"/>
      <c r="D358" s="44"/>
      <c r="E358" s="44"/>
      <c r="F358" s="73"/>
      <c r="G358" s="44"/>
    </row>
    <row r="359" spans="1:7" ht="96" customHeight="1">
      <c r="A359" s="42">
        <v>134</v>
      </c>
      <c r="B359" s="47" t="s">
        <v>155</v>
      </c>
      <c r="C359" s="48" t="s">
        <v>1</v>
      </c>
      <c r="D359" s="49" t="s">
        <v>6</v>
      </c>
      <c r="E359" s="50">
        <v>2</v>
      </c>
      <c r="F359" s="6"/>
      <c r="G359" s="1" t="str">
        <f t="shared" ref="G359" si="116">IF((E359*F359)=0," ",(E359*F359))</f>
        <v xml:space="preserve"> </v>
      </c>
    </row>
    <row r="360" spans="1:7" ht="12" customHeight="1">
      <c r="A360" s="42"/>
      <c r="B360" s="47"/>
      <c r="C360" s="48"/>
      <c r="D360" s="44"/>
      <c r="E360" s="44"/>
      <c r="F360" s="73"/>
      <c r="G360" s="44"/>
    </row>
    <row r="361" spans="1:7" ht="96" customHeight="1">
      <c r="A361" s="42">
        <v>135</v>
      </c>
      <c r="B361" s="47" t="s">
        <v>156</v>
      </c>
      <c r="C361" s="48" t="s">
        <v>1</v>
      </c>
      <c r="D361" s="49" t="s">
        <v>6</v>
      </c>
      <c r="E361" s="50">
        <v>1</v>
      </c>
      <c r="F361" s="6"/>
      <c r="G361" s="1" t="str">
        <f t="shared" ref="G361" si="117">IF((E361*F361)=0," ",(E361*F361))</f>
        <v xml:space="preserve"> </v>
      </c>
    </row>
    <row r="362" spans="1:7" ht="12" customHeight="1">
      <c r="A362" s="42"/>
      <c r="B362" s="47"/>
      <c r="C362" s="48"/>
      <c r="D362" s="44"/>
      <c r="E362" s="44"/>
      <c r="F362" s="73"/>
      <c r="G362" s="44"/>
    </row>
    <row r="363" spans="1:7" ht="57">
      <c r="A363" s="42">
        <v>136</v>
      </c>
      <c r="B363" s="47" t="s">
        <v>157</v>
      </c>
      <c r="C363" s="48" t="s">
        <v>1</v>
      </c>
      <c r="D363" s="49" t="s">
        <v>26</v>
      </c>
      <c r="E363" s="50">
        <v>0</v>
      </c>
      <c r="F363" s="6"/>
      <c r="G363" s="1" t="str">
        <f t="shared" ref="G363" si="118">IF((E363*F363)=0," ",(E363*F363))</f>
        <v xml:space="preserve"> </v>
      </c>
    </row>
    <row r="364" spans="1:7" ht="12" customHeight="1">
      <c r="A364" s="42"/>
      <c r="B364" s="47"/>
      <c r="C364" s="48"/>
      <c r="D364" s="44"/>
      <c r="E364" s="44"/>
      <c r="F364" s="73"/>
      <c r="G364" s="44"/>
    </row>
    <row r="365" spans="1:7" ht="96" customHeight="1">
      <c r="A365" s="42">
        <v>137</v>
      </c>
      <c r="B365" s="47" t="s">
        <v>158</v>
      </c>
      <c r="C365" s="48" t="s">
        <v>1</v>
      </c>
      <c r="D365" s="49" t="s">
        <v>6</v>
      </c>
      <c r="E365" s="50">
        <v>7</v>
      </c>
      <c r="F365" s="6"/>
      <c r="G365" s="1" t="str">
        <f t="shared" ref="G365" si="119">IF((E365*F365)=0," ",(E365*F365))</f>
        <v xml:space="preserve"> </v>
      </c>
    </row>
    <row r="366" spans="1:7" ht="12.9" customHeight="1">
      <c r="A366" s="42"/>
      <c r="B366" s="43"/>
      <c r="C366" s="48"/>
      <c r="D366" s="44"/>
      <c r="E366" s="44"/>
      <c r="F366" s="73"/>
      <c r="G366" s="44"/>
    </row>
    <row r="367" spans="1:7" ht="12.9" customHeight="1">
      <c r="A367" s="42"/>
      <c r="B367" s="46" t="s">
        <v>160</v>
      </c>
      <c r="C367" s="48"/>
      <c r="D367" s="44"/>
      <c r="E367" s="44"/>
      <c r="F367" s="73"/>
      <c r="G367" s="44"/>
    </row>
    <row r="368" spans="1:7" ht="79.8">
      <c r="A368" s="42">
        <v>138</v>
      </c>
      <c r="B368" s="47" t="s">
        <v>161</v>
      </c>
      <c r="C368" s="48" t="s">
        <v>1</v>
      </c>
      <c r="D368" s="49" t="s">
        <v>26</v>
      </c>
      <c r="E368" s="50">
        <v>1</v>
      </c>
      <c r="F368" s="6"/>
      <c r="G368" s="1" t="str">
        <f t="shared" ref="G368:G384" si="120">IF((E368*F368)=0," ",(E368*F368))</f>
        <v xml:space="preserve"> </v>
      </c>
    </row>
    <row r="369" spans="1:7" ht="12" customHeight="1">
      <c r="A369" s="42"/>
      <c r="B369" s="47"/>
      <c r="C369" s="48"/>
      <c r="D369" s="49"/>
      <c r="E369" s="50"/>
      <c r="F369" s="6"/>
      <c r="G369" s="1"/>
    </row>
    <row r="370" spans="1:7" ht="34.200000000000003">
      <c r="A370" s="42">
        <v>139</v>
      </c>
      <c r="B370" s="47" t="s">
        <v>141</v>
      </c>
      <c r="C370" s="48" t="s">
        <v>1</v>
      </c>
      <c r="D370" s="49" t="s">
        <v>26</v>
      </c>
      <c r="E370" s="50">
        <v>1</v>
      </c>
      <c r="F370" s="6"/>
      <c r="G370" s="1" t="str">
        <f t="shared" si="120"/>
        <v xml:space="preserve"> </v>
      </c>
    </row>
    <row r="371" spans="1:7" ht="12" customHeight="1">
      <c r="A371" s="42"/>
      <c r="B371" s="47"/>
      <c r="C371" s="48"/>
      <c r="D371" s="49"/>
      <c r="E371" s="50"/>
      <c r="F371" s="6"/>
      <c r="G371" s="1"/>
    </row>
    <row r="372" spans="1:7" ht="34.200000000000003">
      <c r="A372" s="42">
        <v>140</v>
      </c>
      <c r="B372" s="47" t="s">
        <v>162</v>
      </c>
      <c r="C372" s="48" t="s">
        <v>1</v>
      </c>
      <c r="D372" s="49" t="s">
        <v>26</v>
      </c>
      <c r="E372" s="50">
        <v>1</v>
      </c>
      <c r="F372" s="6"/>
      <c r="G372" s="1" t="str">
        <f t="shared" si="120"/>
        <v xml:space="preserve"> </v>
      </c>
    </row>
    <row r="373" spans="1:7" ht="12" customHeight="1">
      <c r="A373" s="42"/>
      <c r="B373" s="47"/>
      <c r="C373" s="48"/>
      <c r="D373" s="49"/>
      <c r="E373" s="50"/>
      <c r="F373" s="6"/>
      <c r="G373" s="1"/>
    </row>
    <row r="374" spans="1:7" ht="22.8">
      <c r="A374" s="42">
        <v>141</v>
      </c>
      <c r="B374" s="47" t="s">
        <v>163</v>
      </c>
      <c r="C374" s="48" t="s">
        <v>1</v>
      </c>
      <c r="D374" s="49" t="s">
        <v>26</v>
      </c>
      <c r="E374" s="50">
        <v>1</v>
      </c>
      <c r="F374" s="6"/>
      <c r="G374" s="1" t="str">
        <f t="shared" si="120"/>
        <v xml:space="preserve"> </v>
      </c>
    </row>
    <row r="375" spans="1:7" ht="12" customHeight="1">
      <c r="A375" s="42"/>
      <c r="B375" s="47"/>
      <c r="C375" s="48"/>
      <c r="D375" s="49"/>
      <c r="E375" s="50"/>
      <c r="F375" s="6"/>
      <c r="G375" s="1"/>
    </row>
    <row r="376" spans="1:7" ht="34.200000000000003">
      <c r="A376" s="42">
        <v>142</v>
      </c>
      <c r="B376" s="47" t="s">
        <v>164</v>
      </c>
      <c r="C376" s="48" t="s">
        <v>1</v>
      </c>
      <c r="D376" s="49" t="s">
        <v>26</v>
      </c>
      <c r="E376" s="50">
        <v>2</v>
      </c>
      <c r="F376" s="6"/>
      <c r="G376" s="1" t="str">
        <f t="shared" si="120"/>
        <v xml:space="preserve"> </v>
      </c>
    </row>
    <row r="377" spans="1:7" ht="12" customHeight="1">
      <c r="A377" s="42"/>
      <c r="B377" s="47"/>
      <c r="C377" s="48"/>
      <c r="D377" s="49"/>
      <c r="E377" s="50"/>
      <c r="F377" s="6"/>
      <c r="G377" s="1"/>
    </row>
    <row r="378" spans="1:7" ht="34.200000000000003">
      <c r="A378" s="42">
        <v>143</v>
      </c>
      <c r="B378" s="47" t="s">
        <v>165</v>
      </c>
      <c r="C378" s="48" t="s">
        <v>1</v>
      </c>
      <c r="D378" s="49" t="s">
        <v>26</v>
      </c>
      <c r="E378" s="50">
        <v>1</v>
      </c>
      <c r="F378" s="6"/>
      <c r="G378" s="1" t="str">
        <f t="shared" si="120"/>
        <v xml:space="preserve"> </v>
      </c>
    </row>
    <row r="379" spans="1:7" ht="12" customHeight="1">
      <c r="A379" s="42"/>
      <c r="B379" s="47"/>
      <c r="C379" s="48"/>
      <c r="D379" s="49"/>
      <c r="E379" s="50"/>
      <c r="F379" s="6"/>
      <c r="G379" s="1"/>
    </row>
    <row r="380" spans="1:7" ht="34.200000000000003">
      <c r="A380" s="42">
        <v>144</v>
      </c>
      <c r="B380" s="47" t="s">
        <v>166</v>
      </c>
      <c r="C380" s="48" t="s">
        <v>1</v>
      </c>
      <c r="D380" s="49" t="s">
        <v>26</v>
      </c>
      <c r="E380" s="50">
        <v>1</v>
      </c>
      <c r="F380" s="6"/>
      <c r="G380" s="1" t="str">
        <f t="shared" si="120"/>
        <v xml:space="preserve"> </v>
      </c>
    </row>
    <row r="381" spans="1:7" ht="12" customHeight="1">
      <c r="A381" s="42"/>
      <c r="B381" s="47"/>
      <c r="C381" s="48"/>
      <c r="D381" s="49"/>
      <c r="E381" s="50"/>
      <c r="F381" s="6"/>
      <c r="G381" s="1"/>
    </row>
    <row r="382" spans="1:7" ht="22.8">
      <c r="A382" s="42">
        <v>145</v>
      </c>
      <c r="B382" s="47" t="s">
        <v>167</v>
      </c>
      <c r="C382" s="48" t="s">
        <v>1</v>
      </c>
      <c r="D382" s="49" t="s">
        <v>26</v>
      </c>
      <c r="E382" s="50">
        <v>1</v>
      </c>
      <c r="F382" s="6"/>
      <c r="G382" s="1" t="str">
        <f t="shared" si="120"/>
        <v xml:space="preserve"> </v>
      </c>
    </row>
    <row r="383" spans="1:7" ht="12" customHeight="1">
      <c r="A383" s="42"/>
      <c r="B383" s="47"/>
      <c r="C383" s="48"/>
      <c r="D383" s="49"/>
      <c r="E383" s="50"/>
      <c r="F383" s="6"/>
      <c r="G383" s="1"/>
    </row>
    <row r="384" spans="1:7" ht="135.9" customHeight="1">
      <c r="A384" s="42">
        <v>146</v>
      </c>
      <c r="B384" s="47" t="s">
        <v>168</v>
      </c>
      <c r="C384" s="48" t="s">
        <v>1</v>
      </c>
      <c r="D384" s="49" t="s">
        <v>6</v>
      </c>
      <c r="E384" s="50">
        <v>1</v>
      </c>
      <c r="F384" s="6"/>
      <c r="G384" s="1" t="str">
        <f t="shared" si="120"/>
        <v xml:space="preserve"> </v>
      </c>
    </row>
    <row r="385" spans="1:7" ht="12" customHeight="1">
      <c r="A385" s="42"/>
      <c r="B385" s="43"/>
      <c r="C385" s="48"/>
      <c r="D385" s="44"/>
      <c r="E385" s="44"/>
      <c r="F385" s="73"/>
      <c r="G385" s="44"/>
    </row>
    <row r="386" spans="1:7" ht="12.9" customHeight="1">
      <c r="A386" s="42"/>
      <c r="B386" s="46" t="s">
        <v>169</v>
      </c>
      <c r="C386" s="48"/>
      <c r="D386" s="44"/>
      <c r="E386" s="44"/>
      <c r="F386" s="73"/>
      <c r="G386" s="44"/>
    </row>
    <row r="387" spans="1:7" ht="91.2">
      <c r="A387" s="42">
        <v>147</v>
      </c>
      <c r="B387" s="47" t="s">
        <v>172</v>
      </c>
      <c r="C387" s="48" t="s">
        <v>1</v>
      </c>
      <c r="D387" s="49" t="s">
        <v>6</v>
      </c>
      <c r="E387" s="50">
        <v>1</v>
      </c>
      <c r="F387" s="6"/>
      <c r="G387" s="1" t="str">
        <f t="shared" ref="G387:G391" si="121">IF((E387*F387)=0," ",(E387*F387))</f>
        <v xml:space="preserve"> </v>
      </c>
    </row>
    <row r="388" spans="1:7" ht="12" customHeight="1">
      <c r="A388" s="42"/>
      <c r="B388" s="47"/>
      <c r="C388" s="48"/>
      <c r="D388" s="49"/>
      <c r="E388" s="50"/>
      <c r="F388" s="6"/>
      <c r="G388" s="1"/>
    </row>
    <row r="389" spans="1:7" ht="48" customHeight="1">
      <c r="A389" s="42">
        <v>148</v>
      </c>
      <c r="B389" s="47" t="s">
        <v>173</v>
      </c>
      <c r="C389" s="48" t="s">
        <v>1</v>
      </c>
      <c r="D389" s="49" t="s">
        <v>6</v>
      </c>
      <c r="E389" s="50">
        <v>1</v>
      </c>
      <c r="F389" s="6"/>
      <c r="G389" s="1" t="str">
        <f t="shared" si="121"/>
        <v xml:space="preserve"> </v>
      </c>
    </row>
    <row r="390" spans="1:7" ht="12" customHeight="1">
      <c r="A390" s="42"/>
      <c r="B390" s="47"/>
      <c r="C390" s="48"/>
      <c r="D390" s="49"/>
      <c r="E390" s="50"/>
      <c r="F390" s="6"/>
      <c r="G390" s="1"/>
    </row>
    <row r="391" spans="1:7" ht="91.2">
      <c r="A391" s="42">
        <v>149</v>
      </c>
      <c r="B391" s="47" t="s">
        <v>170</v>
      </c>
      <c r="C391" s="48" t="s">
        <v>1</v>
      </c>
      <c r="D391" s="49" t="s">
        <v>6</v>
      </c>
      <c r="E391" s="50">
        <v>1</v>
      </c>
      <c r="F391" s="6"/>
      <c r="G391" s="1" t="str">
        <f t="shared" si="121"/>
        <v xml:space="preserve"> </v>
      </c>
    </row>
    <row r="392" spans="1:7" ht="12" customHeight="1">
      <c r="A392" s="42"/>
      <c r="B392" s="47"/>
      <c r="C392" s="48"/>
      <c r="D392" s="49"/>
      <c r="E392" s="50"/>
      <c r="F392" s="6"/>
      <c r="G392" s="1"/>
    </row>
    <row r="393" spans="1:7" ht="54">
      <c r="A393" s="42"/>
      <c r="B393" s="46" t="s">
        <v>171</v>
      </c>
      <c r="C393" s="48"/>
      <c r="D393" s="44"/>
      <c r="E393" s="44"/>
      <c r="F393" s="73"/>
      <c r="G393" s="44"/>
    </row>
    <row r="394" spans="1:7" ht="12.9" customHeight="1" thickBot="1">
      <c r="A394" s="51" t="s">
        <v>23</v>
      </c>
      <c r="B394" s="52"/>
      <c r="C394" s="53"/>
      <c r="D394" s="54"/>
      <c r="E394" s="55"/>
      <c r="F394" s="56"/>
      <c r="G394" s="56"/>
    </row>
    <row r="395" spans="1:7" ht="12.9" customHeight="1" thickTop="1">
      <c r="A395" s="57"/>
      <c r="B395" s="58" t="str">
        <f>B22</f>
        <v>4.3.4.4 CNS ENERGETIKE</v>
      </c>
      <c r="C395" s="59"/>
      <c r="D395" s="60"/>
      <c r="E395" s="61"/>
      <c r="F395" s="62"/>
      <c r="G395" s="63">
        <f>SUM(G26:G394)</f>
        <v>0</v>
      </c>
    </row>
    <row r="396" spans="1:7" ht="12.9" customHeight="1">
      <c r="A396" s="64"/>
      <c r="B396" s="36"/>
      <c r="C396" s="37" t="s">
        <v>1</v>
      </c>
      <c r="D396" s="38"/>
      <c r="E396" s="39"/>
      <c r="F396" s="40"/>
      <c r="G396" s="65">
        <f>SUMIF(C26:C392,C396,G26:G392)</f>
        <v>0</v>
      </c>
    </row>
    <row r="397" spans="1:7" ht="12.9" customHeight="1">
      <c r="A397" s="64"/>
      <c r="B397" s="36"/>
      <c r="C397" s="37" t="s">
        <v>2</v>
      </c>
      <c r="D397" s="38"/>
      <c r="E397" s="39"/>
      <c r="F397" s="40"/>
      <c r="G397" s="65">
        <f>SUMIF(C26:C392,C397,G26:G392)</f>
        <v>0</v>
      </c>
    </row>
    <row r="398" spans="1:7" ht="12.9" customHeight="1" thickBot="1">
      <c r="A398" s="66"/>
      <c r="B398" s="67"/>
      <c r="C398" s="68" t="s">
        <v>3</v>
      </c>
      <c r="D398" s="69"/>
      <c r="E398" s="70"/>
      <c r="F398" s="71"/>
      <c r="G398" s="72">
        <f>SUMIF(C26:C392,C398,G26:G392)</f>
        <v>0</v>
      </c>
    </row>
    <row r="399" spans="1:7" ht="12.9" customHeight="1" thickTop="1">
      <c r="A399" s="35"/>
      <c r="B399" s="36"/>
      <c r="C399" s="37"/>
      <c r="D399" s="38"/>
      <c r="E399" s="39"/>
      <c r="F399" s="40"/>
      <c r="G399" s="41"/>
    </row>
    <row r="400" spans="1:7" ht="12.9" customHeight="1"/>
    <row r="401" ht="12.9" customHeight="1"/>
    <row r="402" ht="12.9" customHeight="1"/>
    <row r="403" ht="12.9" customHeight="1"/>
    <row r="404" ht="12.9" customHeight="1"/>
    <row r="405" ht="12.9" customHeight="1"/>
    <row r="406" ht="12.9" customHeight="1"/>
    <row r="407" ht="12.9" customHeight="1"/>
    <row r="408" ht="12.9" customHeight="1"/>
    <row r="409" ht="12.9" customHeight="1"/>
    <row r="410" ht="12.9" customHeight="1"/>
  </sheetData>
  <sheetProtection algorithmName="SHA-512" hashValue="KNiKu0Uuf6ogH9o44+nSbziTpQSUuU/pNCNS8kB0rIV2TMHZol4jSAz0Tp8Gv5u+/px9XV7UJnCLhp1QxgMqlQ==" saltValue="fYUMEOh5/ND2X+1L+iB28Q==" spinCount="100000" sheet="1" objects="1" scenarios="1"/>
  <mergeCells count="2">
    <mergeCell ref="B4:G4"/>
    <mergeCell ref="B22:G22"/>
  </mergeCells>
  <conditionalFormatting sqref="G21">
    <cfRule type="cellIs" dxfId="1" priority="6" stopIfTrue="1" operator="equal">
      <formula>0</formula>
    </cfRule>
  </conditionalFormatting>
  <conditionalFormatting sqref="G395:G399">
    <cfRule type="cellIs" dxfId="0" priority="3" stopIfTrue="1" operator="equal">
      <formula>0</formula>
    </cfRule>
  </conditionalFormatting>
  <pageMargins left="0.78740157480314965" right="0.11811023622047245" top="0.19685039370078741" bottom="0.39370078740157483" header="0.31496062992125984" footer="0.19685039370078741"/>
  <pageSetup paperSize="9" scale="80" orientation="portrait" verticalDpi="300" r:id="rId1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Sheet2!$A$2:$A$4</xm:f>
          </x14:formula1>
          <xm:sqref>C1:C1048576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K12" sqref="K12"/>
    </sheetView>
  </sheetViews>
  <sheetFormatPr baseColWidth="10" defaultColWidth="8.88671875" defaultRowHeight="14.4"/>
  <cols>
    <col min="1" max="1" width="10.44140625" customWidth="1"/>
  </cols>
  <sheetData>
    <row r="1" spans="1:1">
      <c r="A1" t="s">
        <v>4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sheetProtection algorithmName="SHA-512" hashValue="bEvPPQSIY/FTborlAnNkM7KCVP7/rcMIowMl/RqKGtlO5X9okdMr0Dml3OzY1EgQaYhthbAuKPz8CyJMxfZ4oQ==" saltValue="dZk2hvh8pR3SCDz3V1eeQQ==" spinCount="100000" sheet="1" objects="1" scenarios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CNS</vt:lpstr>
      <vt:lpstr>Sheet2</vt:lpstr>
      <vt:lpstr>Sheet3</vt:lpstr>
      <vt:lpstr>CNS!Área_de_impresión</vt:lpstr>
      <vt:lpstr>CNS!Títulos_a_imprimir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</dc:creator>
  <cp:lastModifiedBy>carlos</cp:lastModifiedBy>
  <cp:lastPrinted>2024-05-02T18:03:04Z</cp:lastPrinted>
  <dcterms:created xsi:type="dcterms:W3CDTF">2024-01-23T14:34:21Z</dcterms:created>
  <dcterms:modified xsi:type="dcterms:W3CDTF">2024-09-06T12:45:47Z</dcterms:modified>
</cp:coreProperties>
</file>